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94679049-E7F0-4534-80CA-E558B02F67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solidação" sheetId="8" r:id="rId1"/>
    <sheet name="12x36 Diurno" sheetId="5" r:id="rId2"/>
    <sheet name="12x36 Noturno" sheetId="6" r:id="rId3"/>
    <sheet name="Uniformes e Materiais" sheetId="12" r:id="rId4"/>
  </sheets>
  <definedNames>
    <definedName name="_xlnm.Print_Area" localSheetId="0">Consolidação!$A$1:$G$46</definedName>
    <definedName name="_xlnm.Print_Area" localSheetId="3">'Uniformes e Materiais'!$A$1:$P$39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0" i="5" l="1"/>
  <c r="E88" i="5"/>
  <c r="E85" i="5"/>
  <c r="B38" i="8" l="1"/>
  <c r="F101" i="6"/>
  <c r="E89" i="6"/>
  <c r="E86" i="6"/>
  <c r="F67" i="6"/>
  <c r="F68" i="6"/>
  <c r="F70" i="6"/>
  <c r="F66" i="6"/>
  <c r="E134" i="5" l="1"/>
  <c r="B30" i="8" l="1"/>
  <c r="E12" i="12" l="1"/>
  <c r="E30" i="12" l="1"/>
  <c r="E29" i="12"/>
  <c r="H29" i="12" s="1"/>
  <c r="E28" i="12"/>
  <c r="E27" i="12"/>
  <c r="H27" i="12" s="1"/>
  <c r="E26" i="12"/>
  <c r="H26" i="12" s="1"/>
  <c r="E25" i="12"/>
  <c r="H25" i="12" s="1"/>
  <c r="E24" i="12"/>
  <c r="H24" i="12" s="1"/>
  <c r="E23" i="12"/>
  <c r="H23" i="12" s="1"/>
  <c r="E15" i="12"/>
  <c r="E14" i="12"/>
  <c r="E13" i="12"/>
  <c r="E11" i="12"/>
  <c r="E10" i="12"/>
  <c r="E9" i="12"/>
  <c r="E8" i="12"/>
  <c r="E7" i="12"/>
  <c r="E6" i="12"/>
  <c r="E131" i="6"/>
  <c r="F29" i="5"/>
  <c r="H32" i="12" l="1"/>
  <c r="H33" i="12" s="1"/>
  <c r="E17" i="12"/>
  <c r="E18" i="12" s="1"/>
  <c r="F121" i="6" l="1"/>
  <c r="F65" i="6"/>
  <c r="F64" i="5" l="1"/>
  <c r="F123" i="6" l="1"/>
  <c r="F145" i="6" s="1"/>
  <c r="F122" i="5"/>
  <c r="F144" i="5" s="1"/>
  <c r="F29" i="6" l="1"/>
  <c r="F30" i="6" l="1"/>
  <c r="F31" i="6" s="1"/>
  <c r="F32" i="6" l="1"/>
  <c r="D58" i="6"/>
  <c r="D57" i="5"/>
  <c r="F30" i="5" l="1"/>
  <c r="F31" i="5" l="1"/>
  <c r="F33" i="5" s="1"/>
  <c r="E135" i="6"/>
  <c r="F103" i="5" l="1"/>
  <c r="F101" i="5"/>
  <c r="F102" i="5"/>
  <c r="F104" i="5"/>
  <c r="F41" i="5"/>
  <c r="F140" i="5"/>
  <c r="F70" i="5"/>
  <c r="F78" i="5" s="1"/>
  <c r="F42" i="5"/>
  <c r="F43" i="5" l="1"/>
  <c r="F51" i="5" l="1"/>
  <c r="F52" i="5"/>
  <c r="F88" i="5"/>
  <c r="F49" i="5"/>
  <c r="F56" i="5"/>
  <c r="F55" i="5"/>
  <c r="F54" i="5"/>
  <c r="F50" i="5"/>
  <c r="F53" i="5"/>
  <c r="F85" i="5"/>
  <c r="F76" i="5"/>
  <c r="F57" i="5" l="1"/>
  <c r="F77" i="5" s="1"/>
  <c r="F79" i="5" s="1"/>
  <c r="F90" i="5"/>
  <c r="F87" i="5"/>
  <c r="F34" i="6"/>
  <c r="F42" i="6" l="1"/>
  <c r="F104" i="6"/>
  <c r="F102" i="6"/>
  <c r="F105" i="6"/>
  <c r="F103" i="6"/>
  <c r="F141" i="6"/>
  <c r="F141" i="5"/>
  <c r="F89" i="5"/>
  <c r="F86" i="5"/>
  <c r="F71" i="6"/>
  <c r="F79" i="6" s="1"/>
  <c r="F43" i="6"/>
  <c r="F91" i="5" l="1"/>
  <c r="F44" i="6"/>
  <c r="F53" i="6" l="1"/>
  <c r="F57" i="6"/>
  <c r="F91" i="6" s="1"/>
  <c r="F86" i="6"/>
  <c r="F54" i="6"/>
  <c r="F56" i="6"/>
  <c r="F52" i="6"/>
  <c r="F51" i="6"/>
  <c r="F50" i="6"/>
  <c r="F89" i="6"/>
  <c r="F55" i="6"/>
  <c r="F77" i="6"/>
  <c r="F90" i="6"/>
  <c r="F87" i="6"/>
  <c r="F142" i="5"/>
  <c r="F88" i="6" l="1"/>
  <c r="F58" i="6"/>
  <c r="F78" i="6" s="1"/>
  <c r="F80" i="6" s="1"/>
  <c r="F106" i="5"/>
  <c r="F112" i="5" s="1"/>
  <c r="F113" i="5" s="1"/>
  <c r="F142" i="6" l="1"/>
  <c r="F143" i="5"/>
  <c r="F145" i="5" s="1"/>
  <c r="F128" i="5" s="1"/>
  <c r="F129" i="5" l="1"/>
  <c r="F131" i="5"/>
  <c r="F132" i="5"/>
  <c r="F133" i="5"/>
  <c r="F92" i="6"/>
  <c r="F143" i="6" s="1"/>
  <c r="F107" i="6" l="1"/>
  <c r="F113" i="6" s="1"/>
  <c r="F134" i="5"/>
  <c r="F146" i="5" s="1"/>
  <c r="F147" i="5" s="1"/>
  <c r="F114" i="6" l="1"/>
  <c r="F144" i="6" s="1"/>
  <c r="F146" i="6" s="1"/>
  <c r="C154" i="5" l="1"/>
  <c r="F154" i="5" s="1"/>
  <c r="F155" i="5" s="1"/>
  <c r="E21" i="8" s="1"/>
  <c r="G21" i="8" s="1"/>
  <c r="F129" i="6"/>
  <c r="F133" i="6" l="1"/>
  <c r="F130" i="6"/>
  <c r="F132" i="6"/>
  <c r="F134" i="6"/>
  <c r="F135" i="6" l="1"/>
  <c r="F147" i="6" s="1"/>
  <c r="F148" i="6" s="1"/>
  <c r="C155" i="6" s="1"/>
  <c r="F155" i="6" l="1"/>
  <c r="F156" i="6" s="1"/>
  <c r="E22" i="8" l="1"/>
  <c r="G22" i="8" s="1"/>
  <c r="G23" i="8" l="1"/>
</calcChain>
</file>

<file path=xl/sharedStrings.xml><?xml version="1.0" encoding="utf-8"?>
<sst xmlns="http://schemas.openxmlformats.org/spreadsheetml/2006/main" count="529" uniqueCount="229">
  <si>
    <t>PROPOSTA DE PREÇOS</t>
  </si>
  <si>
    <t>Obs. 1: Preencher as células em Azul</t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</si>
  <si>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</si>
  <si>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</si>
  <si>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</si>
  <si>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</si>
  <si>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</si>
  <si>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C</t>
  </si>
  <si>
    <t>Ano do Acordo, Convenção ou Dissídio Coletivo:</t>
  </si>
  <si>
    <t>D</t>
  </si>
  <si>
    <t>Número de meses de execução contratual:</t>
  </si>
  <si>
    <t>Tipo de Serviço</t>
  </si>
  <si>
    <t>Unidade de Medida</t>
  </si>
  <si>
    <t>Quantidade total a contratar
(Em função da unidade de medida)</t>
  </si>
  <si>
    <t>Posto</t>
  </si>
  <si>
    <t>Consolidação</t>
  </si>
  <si>
    <t xml:space="preserve">LOCAL DO POSTO DE SERVIÇO                 </t>
  </si>
  <si>
    <t>ESCALA DE TRABALHO</t>
  </si>
  <si>
    <t>TIPO</t>
  </si>
  <si>
    <r>
      <t xml:space="preserve">PREÇO MENSAL POR POSTO               </t>
    </r>
    <r>
      <rPr>
        <b/>
        <sz val="12"/>
        <rFont val="Arial"/>
        <family val="2"/>
      </rPr>
      <t>(a)</t>
    </r>
  </si>
  <si>
    <r>
      <t xml:space="preserve">Nº DE POSTOS        </t>
    </r>
    <r>
      <rPr>
        <b/>
        <sz val="12"/>
        <rFont val="Arial"/>
        <family val="2"/>
      </rPr>
      <t>(b</t>
    </r>
    <r>
      <rPr>
        <sz val="12"/>
        <rFont val="Arial"/>
        <family val="2"/>
      </rPr>
      <t>)</t>
    </r>
  </si>
  <si>
    <r>
      <t xml:space="preserve">VALOR MENSAL </t>
    </r>
    <r>
      <rPr>
        <b/>
        <sz val="12"/>
        <rFont val="Arial"/>
        <family val="2"/>
      </rPr>
      <t>c=axb</t>
    </r>
  </si>
  <si>
    <t>Valor mensal do Contrato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</si>
  <si>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</si>
  <si>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objeto.</t>
  </si>
  <si>
    <t>Proponente</t>
  </si>
  <si>
    <t>Nome da Empresa:</t>
  </si>
  <si>
    <t>Razão Social:</t>
  </si>
  <si>
    <t>CNPJ:</t>
  </si>
  <si>
    <t>Endereço Completo:</t>
  </si>
  <si>
    <t>Telefone:</t>
  </si>
  <si>
    <t>E-mail:</t>
  </si>
  <si>
    <t>Contato (Preposto):</t>
  </si>
  <si>
    <t>Validade da Proposta:</t>
  </si>
  <si>
    <t>Responsável Legal</t>
  </si>
  <si>
    <t>Nome:</t>
  </si>
  <si>
    <t>Estado Civil:</t>
  </si>
  <si>
    <t>Profissão:</t>
  </si>
  <si>
    <t>Identidade:</t>
  </si>
  <si>
    <t>CPF:</t>
  </si>
  <si>
    <t>Cargo na Empresa:</t>
  </si>
  <si>
    <t>Planilha de Custos e Formação de Preços</t>
  </si>
  <si>
    <t>Obs. 2: A planilha será calculada considerando o valor mensal do empregado.</t>
  </si>
  <si>
    <t>Posto de serviço</t>
  </si>
  <si>
    <t>MÃO DE OBRA VINCULADA À EXECUÇÃO CONTRATUAL</t>
  </si>
  <si>
    <t>Dados para composição dos custos referentes a mão de obra</t>
  </si>
  <si>
    <t>Tipo de Serviço (mesmo serviço com características distintas)</t>
  </si>
  <si>
    <t>Vigilância Armada</t>
  </si>
  <si>
    <t>Classificação Brasileira de Ocupações (CBO)</t>
  </si>
  <si>
    <t>CBO 5173</t>
  </si>
  <si>
    <t>Salário Normativo da Categoria Profissional</t>
  </si>
  <si>
    <t>Categoria Profissional (vinculada à execução contratual)</t>
  </si>
  <si>
    <t>Vigilante</t>
  </si>
  <si>
    <t>Data-Base da Categoria (dia/mês/ano)</t>
  </si>
  <si>
    <r>
      <t xml:space="preserve">Regime Tributário </t>
    </r>
    <r>
      <rPr>
        <sz val="11"/>
        <color rgb="FF000000"/>
        <rFont val="Arial"/>
        <family val="2"/>
      </rPr>
      <t>(Simples Nacional / Lucro Real / Lucro Presumido)</t>
    </r>
    <r>
      <rPr>
        <b/>
        <sz val="11"/>
        <color rgb="FF000000"/>
        <rFont val="Arial"/>
        <family val="2"/>
      </rPr>
      <t>:</t>
    </r>
  </si>
  <si>
    <t>Módulo 1 - Composição da Remuneração</t>
  </si>
  <si>
    <t>Composição da Remuneração</t>
  </si>
  <si>
    <t>Valor (R$)</t>
  </si>
  <si>
    <t>Salário-Base</t>
  </si>
  <si>
    <t>Adicional de Periculosidade (Risco de Vida)</t>
  </si>
  <si>
    <t>Intervalo Intrajornada Não Concedido (7,5h normais + 50%)</t>
  </si>
  <si>
    <t>Outros (especificar)</t>
  </si>
  <si>
    <t>Total</t>
  </si>
  <si>
    <t>Módulo 2 - Encargos e Benefícios Anuais, Mensais e Diários</t>
  </si>
  <si>
    <t>Submódulo 2.1 - 13º (décimo terceiro) Salário, Adicional de Férias</t>
  </si>
  <si>
    <t>2.1</t>
  </si>
  <si>
    <t>13º (décimo terceiro) Salário, Férias e Adicional de Férias</t>
  </si>
  <si>
    <t>13º (décimo terceiro) Salário</t>
  </si>
  <si>
    <t>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</si>
  <si>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</si>
  <si>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</si>
  <si>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</si>
  <si>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</si>
  <si>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</si>
  <si>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</si>
  <si>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</si>
  <si>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</si>
  <si>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</si>
  <si>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</si>
  <si>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</si>
  <si>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</si>
  <si>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</si>
  <si>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</si>
  <si>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</si>
  <si>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</si>
  <si>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</si>
  <si>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</si>
  <si>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</si>
  <si>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</si>
  <si>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Quantidade</t>
  </si>
  <si>
    <t>Benefício de Assistência ao Trabalhador (Saúde)</t>
  </si>
  <si>
    <t>Fundo de Formação Profissional</t>
  </si>
  <si>
    <t>Contribuição para o Sindicato Patronal</t>
  </si>
  <si>
    <t>Seguro de Vida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</si>
  <si>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</si>
  <si>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</si>
  <si>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</si>
  <si>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</si>
  <si>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</si>
  <si>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</si>
  <si>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Percentual:</t>
  </si>
  <si>
    <t>Incidência do FGTS sobre o Aviso Prévio Indenizado</t>
  </si>
  <si>
    <t>Multa do FGTS sobre o Aviso Prévio Indenizado</t>
  </si>
  <si>
    <t>Aviso Prévio Trabalhado</t>
  </si>
  <si>
    <t>Incidência de GPS, FGTS e outras contribuições sobre o Aviso Prévio Trabalhado</t>
  </si>
  <si>
    <t>Multa do FGTS nos casos de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</si>
  <si>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</si>
  <si>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</si>
  <si>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</si>
  <si>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</si>
  <si>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</si>
  <si>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</si>
  <si>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</si>
  <si>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</si>
  <si>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</si>
  <si>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</si>
  <si>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</si>
  <si>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</si>
  <si>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</si>
  <si>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</si>
  <si>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</si>
  <si>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 e 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</si>
  <si>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</si>
  <si>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</si>
  <si>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</si>
  <si>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</si>
  <si>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</si>
  <si>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</si>
  <si>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C.1. Tributos Federais - PIS</t>
  </si>
  <si>
    <t>C.2</t>
  </si>
  <si>
    <t>C.2. Tributos Estaduais - COFINS</t>
  </si>
  <si>
    <t>C.3</t>
  </si>
  <si>
    <t>C.3. Tributos Municipais - ISS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</si>
  <si>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</si>
  <si>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</si>
  <si>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</si>
  <si>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</si>
  <si>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 xml:space="preserve">Valor Total por Empregado </t>
  </si>
  <si>
    <t>3. QUADRO-RESUMO DO VALOR MENSAL DOS SERVIÇOS</t>
  </si>
  <si>
    <t>Tipo de Serviço</t>
  </si>
  <si>
    <t>Valor Proposto por Empregado </t>
  </si>
  <si>
    <t>Quantidade de Empregado por Posto </t>
  </si>
  <si>
    <r>
      <t>Quantidade</t>
    </r>
    <r>
      <rPr>
        <sz val="10"/>
        <rFont val="Arial"/>
        <family val="2"/>
      </rPr>
      <t> </t>
    </r>
    <r>
      <rPr>
        <b/>
        <sz val="11"/>
        <color theme="1"/>
        <rFont val="Calibri"/>
        <family val="2"/>
        <scheme val="minor"/>
      </rPr>
      <t>de Postos </t>
    </r>
  </si>
  <si>
    <t>Valor Total do Serviço</t>
  </si>
  <si>
    <t>(A)</t>
  </si>
  <si>
    <t>(B)</t>
  </si>
  <si>
    <t>(C)</t>
  </si>
  <si>
    <t>(D)</t>
  </si>
  <si>
    <t>(E) = (B x C x D)</t>
  </si>
  <si>
    <r>
      <t>Valor Mensal</t>
    </r>
    <r>
      <rPr>
        <sz val="10"/>
        <rFont val="Arial"/>
        <family val="2"/>
      </rPr>
      <t> </t>
    </r>
    <r>
      <rPr>
        <b/>
        <sz val="11"/>
        <color theme="1"/>
        <rFont val="Calibri"/>
        <family val="2"/>
        <scheme val="minor"/>
      </rPr>
      <t>dos Serviços</t>
    </r>
  </si>
  <si>
    <t>1. MÃO DE OBRA VINCULADA À EXECUÇÃO CONTRATUAL</t>
  </si>
  <si>
    <t>Adicional Noturno</t>
  </si>
  <si>
    <t>Benefício de Assistência ao Trabalhador (Saúde e Qualificação Profissional)</t>
  </si>
  <si>
    <t>Substituto na cobertura de Ausências Legais</t>
  </si>
  <si>
    <t xml:space="preserve">Substituto na cobertura de Afastamento-Maternidade    </t>
  </si>
  <si>
    <t>Substituto na cobertura de outras ausências (especificar)</t>
  </si>
  <si>
    <t>Obs. 3: Algumas células são calculadas por fórmulas que devem ser revisadas e justificadas pela empresa, antes da apresentação final de sua proposta</t>
  </si>
  <si>
    <t>Transporte - valor unitário:</t>
  </si>
  <si>
    <t>Auxílio-Refeição/Alimentação - valor unitário:</t>
  </si>
  <si>
    <t>Uniformes, EPI's, Materiais e Equipamentos</t>
  </si>
  <si>
    <t xml:space="preserve">PLANILHA - UNIFORME e EPI'S </t>
  </si>
  <si>
    <t>MATERIAL</t>
  </si>
  <si>
    <t>QUANTIDADE</t>
  </si>
  <si>
    <t>PREÇO UNITÁRO</t>
  </si>
  <si>
    <t>PREÇO TOTAL</t>
  </si>
  <si>
    <t>(Média anual estimada)</t>
  </si>
  <si>
    <t>Calça</t>
  </si>
  <si>
    <t xml:space="preserve">Camisa de mangas compridas </t>
  </si>
  <si>
    <t>Camisas de manga curta;</t>
  </si>
  <si>
    <t>Cinto de Nylon</t>
  </si>
  <si>
    <t xml:space="preserve">Sapatos/Bota </t>
  </si>
  <si>
    <t>Meia</t>
  </si>
  <si>
    <t>Jaqueta de frio ou japona</t>
  </si>
  <si>
    <t>Capa de chuva</t>
  </si>
  <si>
    <t>Crachá de Identificação</t>
  </si>
  <si>
    <t xml:space="preserve">Valor TOTAL anual estimado </t>
  </si>
  <si>
    <t>Valor TOTAL mensal estimado por empregado</t>
  </si>
  <si>
    <t>MATERIAIS E EQUIPAMENTOS</t>
  </si>
  <si>
    <t>PREÇO UNITÁRIO</t>
  </si>
  <si>
    <t>PREÇO TOTAL               (MANUTENÇÃO E DEPRECIAÇÃO)</t>
  </si>
  <si>
    <t>Livro de ocorrência</t>
  </si>
  <si>
    <t>Cassetete</t>
  </si>
  <si>
    <t>Porta cassetete</t>
  </si>
  <si>
    <t>Valor TOTAL mensal</t>
  </si>
  <si>
    <t>Valor TOTAL mensal estimado por Empregado</t>
  </si>
  <si>
    <t>QUANTIDADE POR FUNCIONÁRIO</t>
  </si>
  <si>
    <t>PERÍODO DE AMORTIZAÇÃO - MESES</t>
  </si>
  <si>
    <t>PERCENTUAL ANUAL DE DEPRECIAÇÃO</t>
  </si>
  <si>
    <t xml:space="preserve">Pilhas para lanterna </t>
  </si>
  <si>
    <t>Quepe com emblema ou boné</t>
  </si>
  <si>
    <t>Outros (justificar)</t>
  </si>
  <si>
    <t>Não se aplica</t>
  </si>
  <si>
    <t>empresario</t>
  </si>
  <si>
    <t>divorciado</t>
  </si>
  <si>
    <t>Lanterna de led recarregável</t>
  </si>
  <si>
    <t>Vigilância Desarmada</t>
  </si>
  <si>
    <t>SIMPLES</t>
  </si>
  <si>
    <t>Vigilância armada 12 (doze) horas diurnas, de segunda-feira a domingo, envolvendo 4 (QUATRO) vigilantes em turnos de 12 (doze) x 36 (trinta e seis) horas</t>
  </si>
  <si>
    <t>12 (doze) horas diurnas, de segunda-feira a domingo, envolvendo 4 (QUATRO) vigilantes em turnos de 12 (doze) X 36 (trinta e seis) horas</t>
  </si>
  <si>
    <t>las segurança ltda</t>
  </si>
  <si>
    <t>13.050.015/0001-06</t>
  </si>
  <si>
    <t>42 99872-2960</t>
  </si>
  <si>
    <t>lassegurancaadm@hotmail.com</t>
  </si>
  <si>
    <t>tiago jose keler</t>
  </si>
  <si>
    <t>90 dias</t>
  </si>
  <si>
    <t>10.876.632-8</t>
  </si>
  <si>
    <t>078.754.039-01</t>
  </si>
  <si>
    <t>rua azevedo portugal, 956</t>
  </si>
  <si>
    <t>procurador</t>
  </si>
  <si>
    <t>rua são paulo, 3520, Bandeirantes - pr</t>
  </si>
  <si>
    <r>
      <t xml:space="preserve">Vigilância armada 12 (doze) horas </t>
    </r>
    <r>
      <rPr>
        <b/>
        <u/>
        <sz val="11"/>
        <color rgb="FF000000"/>
        <rFont val="Arial"/>
        <family val="2"/>
      </rPr>
      <t>diurnas</t>
    </r>
    <r>
      <rPr>
        <sz val="11"/>
        <color rgb="FF000000"/>
        <rFont val="Arial"/>
        <family val="2"/>
      </rPr>
      <t>, de segunda-feira a domingo, envolvendo 4 (QUATRO) vigilantes em turnos de 12 (doze) x 36 (trinta e seis) horas</t>
    </r>
  </si>
  <si>
    <t>Vigilânica Armada - Posto de trabalho 12 x 36 com 4 vigilantes - Diurno</t>
  </si>
  <si>
    <t>BALISTICO</t>
  </si>
  <si>
    <t xml:space="preserve">ARMA </t>
  </si>
  <si>
    <t>MUNIÇÃO</t>
  </si>
  <si>
    <r>
      <t xml:space="preserve">Vigilância armada 12 (doze) horas </t>
    </r>
    <r>
      <rPr>
        <b/>
        <u/>
        <sz val="11"/>
        <color rgb="FF000000"/>
        <rFont val="Arial"/>
        <family val="2"/>
      </rPr>
      <t>noturnas</t>
    </r>
    <r>
      <rPr>
        <sz val="11"/>
        <color rgb="FF000000"/>
        <rFont val="Arial"/>
        <family val="2"/>
      </rPr>
      <t>, de segunda-feira a domingo, envolvendo 4 (VIGILANTES) vigilantes em turnos de 12 (doze) x 36 (trinta e seis) horas</t>
    </r>
  </si>
  <si>
    <t>Vigilânica Armada - Posto de 4 vigilantes 12 x 36 horas - Seg a Dom</t>
  </si>
  <si>
    <t>DESARMADO</t>
  </si>
  <si>
    <t xml:space="preserve">CONIMS </t>
  </si>
  <si>
    <t>PREGAO ELETRONICO Nº 036/2021</t>
  </si>
  <si>
    <t>PROCESSO ADMINISTRATIVO Nº 159/2021</t>
  </si>
  <si>
    <t>PATO BRANCO PR</t>
  </si>
  <si>
    <t>CONIMS</t>
  </si>
  <si>
    <t>Prestação de serviços de vigilância desarmada ostensiva, em turnos de trabalho que obedecem à legislação vigente, para a contratante CONIMS ( CONSORCIO INTERMUNICPAL DE SAUDE), no Estado do Paraná - , pelo período de 12 (doze) meses, podendo ser prorrogado até o limite de 60 (sessenta) meses, conforme condições, quantidades e exigências estabelecidas no Termo de Referência.</t>
  </si>
  <si>
    <r>
      <t xml:space="preserve">Vigilância armada 12 (doze) horas </t>
    </r>
    <r>
      <rPr>
        <b/>
        <u/>
        <sz val="11"/>
        <color rgb="FF000000"/>
        <rFont val="Arial"/>
        <family val="2"/>
      </rPr>
      <t>noturnas</t>
    </r>
    <r>
      <rPr>
        <sz val="11"/>
        <color rgb="FF000000"/>
        <rFont val="Arial"/>
        <family val="2"/>
      </rPr>
      <t>, de segunda-feira a domingo, envolvendo 4 (QUATRO) vigilantes em turnos de 12 (doze) x 36 (trinta e seis) horas.</t>
    </r>
  </si>
  <si>
    <t>PATO BRANCO -PR</t>
  </si>
  <si>
    <t>Licitação Nº: 036/2021</t>
  </si>
  <si>
    <t>12 (doze) horas noturnas, de segunda-feira a domingo, envolvendo  4 vigilantes em turnos de 12 (doze) X 36 (trinta e seis) horas</t>
  </si>
  <si>
    <t>Valor Global do Contrato (Valor mensal x 3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</si>
</sst>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&quot;-&quot;??_);_(@_)"/>
    <numFmt numFmtId="166" formatCode="&quot;R$&quot;\ #,##0.00"/>
    <numFmt numFmtId="167" formatCode="&quot;R$ &quot;#,##0.00_);\(&quot;R$ &quot;#,##0.00\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11"/>
      <color rgb="FF000000"/>
      <name val="Arial"/>
      <family val="2"/>
    </font>
    <font>
      <b/>
      <sz val="8"/>
      <color theme="0"/>
      <name val="Arial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72">
    <xf numFmtId="0" fontId="0" fillId="0" borderId="0"/>
    <xf numFmtId="9" fontId="1" fillId="0" borderId="0" applyFont="0" applyFill="0" applyBorder="0" applyAlignment="0" applyProtection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3" applyNumberFormat="0" applyFill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6" applyNumberFormat="0" applyAlignment="0" applyProtection="0"/>
    <xf numFmtId="0" fontId="13" fillId="7" borderId="17" applyNumberFormat="0" applyAlignment="0" applyProtection="0"/>
    <xf numFmtId="0" fontId="14" fillId="7" borderId="16" applyNumberFormat="0" applyAlignment="0" applyProtection="0"/>
    <xf numFmtId="0" fontId="15" fillId="0" borderId="18" applyNumberFormat="0" applyFill="0" applyAlignment="0" applyProtection="0"/>
    <xf numFmtId="0" fontId="16" fillId="8" borderId="19" applyNumberFormat="0" applyAlignment="0" applyProtection="0"/>
    <xf numFmtId="0" fontId="17" fillId="0" borderId="0" applyNumberFormat="0" applyFill="0" applyBorder="0" applyAlignment="0" applyProtection="0"/>
    <xf numFmtId="0" fontId="1" fillId="9" borderId="20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165" fontId="4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1" xfId="0" applyFont="1" applyBorder="1" applyAlignment="1">
      <alignment horizontal="center" vertical="center" wrapText="1"/>
    </xf>
    <xf numFmtId="0" fontId="23" fillId="0" borderId="0" xfId="0" applyFont="1"/>
    <xf numFmtId="0" fontId="24" fillId="35" borderId="1" xfId="0" applyFont="1" applyFill="1" applyBorder="1" applyAlignment="1">
      <alignment horizontal="center" vertical="center" wrapText="1"/>
    </xf>
    <xf numFmtId="0" fontId="23" fillId="35" borderId="1" xfId="0" applyFont="1" applyFill="1" applyBorder="1" applyAlignment="1">
      <alignment horizontal="center" vertical="center" wrapText="1"/>
    </xf>
    <xf numFmtId="0" fontId="4" fillId="0" borderId="0" xfId="0" applyFont="1"/>
    <xf numFmtId="10" fontId="3" fillId="0" borderId="23" xfId="1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3" fontId="19" fillId="0" borderId="9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" fontId="3" fillId="0" borderId="23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4" fontId="19" fillId="37" borderId="23" xfId="52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23" fillId="35" borderId="0" xfId="0" applyFont="1" applyFill="1" applyBorder="1" applyAlignment="1">
      <alignment horizontal="left" vertical="center" wrapText="1" indent="1"/>
    </xf>
    <xf numFmtId="0" fontId="23" fillId="0" borderId="0" xfId="0" applyFont="1" applyBorder="1"/>
    <xf numFmtId="165" fontId="27" fillId="0" borderId="9" xfId="0" applyNumberFormat="1" applyFont="1" applyBorder="1" applyAlignment="1">
      <alignment horizontal="center" vertical="center"/>
    </xf>
    <xf numFmtId="0" fontId="27" fillId="38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23" xfId="0" applyNumberFormat="1" applyFont="1" applyFill="1" applyBorder="1" applyAlignment="1">
      <alignment horizontal="center" vertical="center" wrapText="1"/>
    </xf>
    <xf numFmtId="10" fontId="3" fillId="2" borderId="23" xfId="1" applyNumberFormat="1" applyFont="1" applyFill="1" applyBorder="1" applyAlignment="1">
      <alignment horizontal="center" vertical="center" wrapText="1"/>
    </xf>
    <xf numFmtId="4" fontId="3" fillId="2" borderId="23" xfId="0" applyNumberFormat="1" applyFont="1" applyFill="1" applyBorder="1" applyAlignment="1">
      <alignment vertical="center" wrapText="1"/>
    </xf>
    <xf numFmtId="44" fontId="19" fillId="2" borderId="6" xfId="52" applyFont="1" applyFill="1" applyBorder="1" applyAlignment="1">
      <alignment horizontal="center" vertical="center"/>
    </xf>
    <xf numFmtId="44" fontId="19" fillId="2" borderId="7" xfId="52" applyFont="1" applyFill="1" applyBorder="1" applyAlignment="1">
      <alignment vertical="center"/>
    </xf>
    <xf numFmtId="165" fontId="27" fillId="2" borderId="9" xfId="0" applyNumberFormat="1" applyFont="1" applyFill="1" applyBorder="1" applyAlignment="1">
      <alignment horizontal="center" vertical="center"/>
    </xf>
    <xf numFmtId="0" fontId="29" fillId="41" borderId="2" xfId="0" applyFont="1" applyFill="1" applyBorder="1" applyAlignment="1">
      <alignment vertical="center"/>
    </xf>
    <xf numFmtId="0" fontId="30" fillId="41" borderId="35" xfId="0" applyFont="1" applyFill="1" applyBorder="1" applyAlignment="1">
      <alignment vertical="center"/>
    </xf>
    <xf numFmtId="0" fontId="0" fillId="0" borderId="22" xfId="0" applyBorder="1"/>
    <xf numFmtId="0" fontId="0" fillId="0" borderId="37" xfId="0" applyBorder="1"/>
    <xf numFmtId="0" fontId="0" fillId="0" borderId="23" xfId="0" applyBorder="1"/>
    <xf numFmtId="0" fontId="2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22" xfId="0" applyNumberFormat="1" applyFont="1" applyFill="1" applyBorder="1" applyAlignment="1">
      <alignment horizontal="center" vertical="center" wrapText="1"/>
    </xf>
    <xf numFmtId="4" fontId="3" fillId="2" borderId="37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4" fontId="3" fillId="2" borderId="9" xfId="52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10" fontId="3" fillId="2" borderId="9" xfId="0" applyNumberFormat="1" applyFont="1" applyFill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44" fontId="3" fillId="2" borderId="1" xfId="52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1" fillId="0" borderId="0" xfId="47" applyFont="1" applyAlignment="1">
      <alignment vertical="center"/>
    </xf>
    <xf numFmtId="0" fontId="31" fillId="34" borderId="0" xfId="47" applyFont="1" applyFill="1" applyAlignment="1">
      <alignment vertical="center"/>
    </xf>
    <xf numFmtId="0" fontId="4" fillId="0" borderId="0" xfId="47" applyFont="1" applyAlignment="1">
      <alignment vertical="center"/>
    </xf>
    <xf numFmtId="0" fontId="4" fillId="0" borderId="0" xfId="47" applyFont="1"/>
    <xf numFmtId="167" fontId="4" fillId="0" borderId="0" xfId="47" applyNumberFormat="1" applyFont="1" applyAlignment="1">
      <alignment vertical="center"/>
    </xf>
    <xf numFmtId="0" fontId="21" fillId="0" borderId="0" xfId="47" applyAlignment="1">
      <alignment vertical="center"/>
    </xf>
    <xf numFmtId="0" fontId="21" fillId="0" borderId="0" xfId="47"/>
    <xf numFmtId="1" fontId="31" fillId="0" borderId="0" xfId="47" applyNumberFormat="1" applyFont="1" applyAlignment="1">
      <alignment vertical="center"/>
    </xf>
    <xf numFmtId="166" fontId="4" fillId="0" borderId="0" xfId="47" applyNumberFormat="1" applyFont="1" applyAlignment="1">
      <alignment vertical="center"/>
    </xf>
    <xf numFmtId="0" fontId="36" fillId="34" borderId="0" xfId="47" applyFont="1" applyFill="1" applyAlignment="1">
      <alignment vertical="center"/>
    </xf>
    <xf numFmtId="1" fontId="36" fillId="34" borderId="0" xfId="47" applyNumberFormat="1" applyFont="1" applyFill="1" applyAlignment="1">
      <alignment vertical="center"/>
    </xf>
    <xf numFmtId="1" fontId="35" fillId="34" borderId="0" xfId="47" applyNumberFormat="1" applyFont="1" applyFill="1" applyAlignment="1">
      <alignment horizontal="center" vertical="center"/>
    </xf>
    <xf numFmtId="1" fontId="35" fillId="34" borderId="0" xfId="47" applyNumberFormat="1" applyFont="1" applyFill="1" applyBorder="1" applyAlignment="1">
      <alignment horizontal="center" vertical="center" wrapText="1"/>
    </xf>
    <xf numFmtId="0" fontId="36" fillId="41" borderId="48" xfId="69" applyFont="1" applyFill="1" applyBorder="1" applyAlignment="1">
      <alignment horizontal="justify" vertical="center" wrapText="1"/>
    </xf>
    <xf numFmtId="0" fontId="36" fillId="41" borderId="4" xfId="47" applyFont="1" applyFill="1" applyBorder="1" applyAlignment="1">
      <alignment horizontal="center" vertical="center" wrapText="1"/>
    </xf>
    <xf numFmtId="166" fontId="36" fillId="41" borderId="4" xfId="70" applyNumberFormat="1" applyFont="1" applyFill="1" applyBorder="1" applyAlignment="1">
      <alignment horizontal="center" vertical="center" wrapText="1"/>
    </xf>
    <xf numFmtId="166" fontId="36" fillId="41" borderId="49" xfId="70" applyNumberFormat="1" applyFont="1" applyFill="1" applyBorder="1" applyAlignment="1">
      <alignment horizontal="center" vertical="center" wrapText="1"/>
    </xf>
    <xf numFmtId="1" fontId="36" fillId="34" borderId="0" xfId="70" applyNumberFormat="1" applyFont="1" applyFill="1" applyBorder="1" applyAlignment="1">
      <alignment horizontal="center" vertical="center" wrapText="1"/>
    </xf>
    <xf numFmtId="0" fontId="36" fillId="41" borderId="35" xfId="69" applyFont="1" applyFill="1" applyBorder="1" applyAlignment="1">
      <alignment horizontal="justify" vertical="center" wrapText="1"/>
    </xf>
    <xf numFmtId="0" fontId="36" fillId="41" borderId="1" xfId="47" applyFont="1" applyFill="1" applyBorder="1" applyAlignment="1">
      <alignment horizontal="center" vertical="center" wrapText="1"/>
    </xf>
    <xf numFmtId="166" fontId="36" fillId="41" borderId="1" xfId="70" applyNumberFormat="1" applyFont="1" applyFill="1" applyBorder="1" applyAlignment="1">
      <alignment horizontal="center" vertical="center" wrapText="1"/>
    </xf>
    <xf numFmtId="166" fontId="36" fillId="41" borderId="36" xfId="70" applyNumberFormat="1" applyFont="1" applyFill="1" applyBorder="1" applyAlignment="1">
      <alignment horizontal="center" vertical="center" wrapText="1"/>
    </xf>
    <xf numFmtId="0" fontId="36" fillId="41" borderId="35" xfId="69" applyFont="1" applyFill="1" applyBorder="1" applyAlignment="1">
      <alignment vertical="center" wrapText="1"/>
    </xf>
    <xf numFmtId="1" fontId="35" fillId="34" borderId="0" xfId="70" applyNumberFormat="1" applyFont="1" applyFill="1" applyBorder="1" applyAlignment="1">
      <alignment horizontal="center" vertical="center" wrapText="1"/>
    </xf>
    <xf numFmtId="166" fontId="35" fillId="44" borderId="52" xfId="70" applyNumberFormat="1" applyFont="1" applyFill="1" applyBorder="1" applyAlignment="1">
      <alignment horizontal="center" vertical="center" wrapText="1"/>
    </xf>
    <xf numFmtId="166" fontId="36" fillId="34" borderId="1" xfId="70" applyNumberFormat="1" applyFont="1" applyFill="1" applyBorder="1" applyAlignment="1">
      <alignment horizontal="center" vertical="center" wrapText="1"/>
    </xf>
    <xf numFmtId="1" fontId="36" fillId="41" borderId="12" xfId="70" applyNumberFormat="1" applyFont="1" applyFill="1" applyBorder="1" applyAlignment="1">
      <alignment horizontal="center" vertical="center" wrapText="1"/>
    </xf>
    <xf numFmtId="166" fontId="35" fillId="44" borderId="3" xfId="70" applyNumberFormat="1" applyFont="1" applyFill="1" applyBorder="1" applyAlignment="1">
      <alignment horizontal="center" vertical="center" wrapText="1"/>
    </xf>
    <xf numFmtId="0" fontId="35" fillId="34" borderId="0" xfId="47" applyFont="1" applyFill="1" applyAlignment="1">
      <alignment horizontal="center" vertical="center" wrapText="1"/>
    </xf>
    <xf numFmtId="1" fontId="35" fillId="34" borderId="0" xfId="47" applyNumberFormat="1" applyFont="1" applyFill="1" applyAlignment="1">
      <alignment horizontal="center" vertical="center" wrapText="1"/>
    </xf>
    <xf numFmtId="166" fontId="35" fillId="34" borderId="0" xfId="70" applyNumberFormat="1" applyFont="1" applyFill="1" applyBorder="1" applyAlignment="1">
      <alignment horizontal="center" vertical="center" wrapText="1"/>
    </xf>
    <xf numFmtId="0" fontId="36" fillId="0" borderId="0" xfId="47" applyFont="1" applyAlignment="1">
      <alignment vertical="center"/>
    </xf>
    <xf numFmtId="1" fontId="36" fillId="0" borderId="0" xfId="47" applyNumberFormat="1" applyFont="1" applyAlignment="1">
      <alignment vertical="center"/>
    </xf>
    <xf numFmtId="0" fontId="35" fillId="39" borderId="41" xfId="47" applyFont="1" applyFill="1" applyBorder="1" applyAlignment="1">
      <alignment horizontal="center" vertical="center" wrapText="1"/>
    </xf>
    <xf numFmtId="0" fontId="36" fillId="39" borderId="45" xfId="47" applyFont="1" applyFill="1" applyBorder="1" applyAlignment="1">
      <alignment horizontal="center" vertical="center" wrapText="1"/>
    </xf>
    <xf numFmtId="166" fontId="35" fillId="2" borderId="3" xfId="70" applyNumberFormat="1" applyFont="1" applyFill="1" applyBorder="1" applyAlignment="1">
      <alignment horizontal="center" vertical="center" wrapText="1"/>
    </xf>
    <xf numFmtId="166" fontId="35" fillId="2" borderId="52" xfId="70" applyNumberFormat="1" applyFont="1" applyFill="1" applyBorder="1" applyAlignment="1">
      <alignment horizontal="center" vertical="center" wrapText="1"/>
    </xf>
    <xf numFmtId="1" fontId="36" fillId="41" borderId="1" xfId="70" applyNumberFormat="1" applyFont="1" applyFill="1" applyBorder="1" applyAlignment="1">
      <alignment horizontal="center" vertical="center" wrapText="1"/>
    </xf>
    <xf numFmtId="0" fontId="36" fillId="41" borderId="57" xfId="69" applyFont="1" applyFill="1" applyBorder="1" applyAlignment="1">
      <alignment horizontal="justify" vertical="center" wrapText="1"/>
    </xf>
    <xf numFmtId="0" fontId="36" fillId="41" borderId="53" xfId="47" applyFont="1" applyFill="1" applyBorder="1" applyAlignment="1">
      <alignment horizontal="center" vertical="center" wrapText="1"/>
    </xf>
    <xf numFmtId="166" fontId="36" fillId="34" borderId="53" xfId="70" applyNumberFormat="1" applyFont="1" applyFill="1" applyBorder="1" applyAlignment="1">
      <alignment horizontal="center" vertical="center" wrapText="1"/>
    </xf>
    <xf numFmtId="166" fontId="36" fillId="41" borderId="53" xfId="70" applyNumberFormat="1" applyFont="1" applyFill="1" applyBorder="1" applyAlignment="1">
      <alignment horizontal="center" vertical="center" wrapText="1"/>
    </xf>
    <xf numFmtId="1" fontId="36" fillId="41" borderId="58" xfId="70" applyNumberFormat="1" applyFont="1" applyFill="1" applyBorder="1" applyAlignment="1">
      <alignment horizontal="center" vertical="center" wrapText="1"/>
    </xf>
    <xf numFmtId="166" fontId="36" fillId="41" borderId="43" xfId="70" applyNumberFormat="1" applyFont="1" applyFill="1" applyBorder="1" applyAlignment="1">
      <alignment horizontal="center" vertical="center" wrapText="1"/>
    </xf>
    <xf numFmtId="0" fontId="36" fillId="41" borderId="59" xfId="69" applyFont="1" applyFill="1" applyBorder="1" applyAlignment="1">
      <alignment vertical="center" wrapText="1"/>
    </xf>
    <xf numFmtId="0" fontId="36" fillId="41" borderId="60" xfId="47" applyFont="1" applyFill="1" applyBorder="1" applyAlignment="1">
      <alignment horizontal="center" vertical="center" wrapText="1"/>
    </xf>
    <xf numFmtId="166" fontId="36" fillId="41" borderId="60" xfId="70" applyNumberFormat="1" applyFont="1" applyFill="1" applyBorder="1" applyAlignment="1">
      <alignment horizontal="center" vertical="center" wrapText="1"/>
    </xf>
    <xf numFmtId="166" fontId="36" fillId="41" borderId="61" xfId="70" applyNumberFormat="1" applyFont="1" applyFill="1" applyBorder="1" applyAlignment="1">
      <alignment horizontal="center" vertical="center" wrapText="1"/>
    </xf>
    <xf numFmtId="44" fontId="35" fillId="34" borderId="0" xfId="52" applyFont="1" applyFill="1" applyBorder="1" applyAlignment="1">
      <alignment horizontal="center" vertical="center" wrapText="1"/>
    </xf>
    <xf numFmtId="10" fontId="0" fillId="0" borderId="0" xfId="1" applyNumberFormat="1" applyFont="1"/>
    <xf numFmtId="44" fontId="38" fillId="2" borderId="7" xfId="52" applyFont="1" applyFill="1" applyBorder="1" applyAlignment="1">
      <alignment vertical="center"/>
    </xf>
    <xf numFmtId="44" fontId="38" fillId="37" borderId="23" xfId="52" applyFont="1" applyFill="1" applyBorder="1" applyAlignment="1">
      <alignment vertical="center"/>
    </xf>
    <xf numFmtId="44" fontId="38" fillId="2" borderId="6" xfId="52" applyFont="1" applyFill="1" applyBorder="1" applyAlignment="1">
      <alignment horizontal="center" vertical="center"/>
    </xf>
    <xf numFmtId="0" fontId="40" fillId="0" borderId="0" xfId="0" applyFont="1"/>
    <xf numFmtId="165" fontId="26" fillId="0" borderId="5" xfId="0" applyNumberFormat="1" applyFont="1" applyBorder="1" applyAlignment="1">
      <alignment horizontal="center" vertical="center"/>
    </xf>
    <xf numFmtId="165" fontId="26" fillId="0" borderId="6" xfId="0" applyNumberFormat="1" applyFont="1" applyBorder="1" applyAlignment="1">
      <alignment horizontal="center" vertical="center"/>
    </xf>
    <xf numFmtId="165" fontId="26" fillId="0" borderId="7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7" fillId="38" borderId="5" xfId="0" applyFont="1" applyFill="1" applyBorder="1" applyAlignment="1">
      <alignment horizontal="center" vertical="center" wrapText="1"/>
    </xf>
    <xf numFmtId="0" fontId="27" fillId="38" borderId="7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3" fillId="35" borderId="12" xfId="0" applyFont="1" applyFill="1" applyBorder="1" applyAlignment="1">
      <alignment horizontal="center" vertical="center" wrapText="1"/>
    </xf>
    <xf numFmtId="0" fontId="23" fillId="35" borderId="25" xfId="0" applyFont="1" applyFill="1" applyBorder="1" applyAlignment="1">
      <alignment horizontal="center" vertical="center" wrapText="1"/>
    </xf>
    <xf numFmtId="0" fontId="23" fillId="35" borderId="26" xfId="0" applyFont="1" applyFill="1" applyBorder="1" applyAlignment="1">
      <alignment horizontal="center" vertical="center" wrapText="1"/>
    </xf>
    <xf numFmtId="0" fontId="24" fillId="36" borderId="8" xfId="0" applyFont="1" applyFill="1" applyBorder="1" applyAlignment="1">
      <alignment horizontal="center"/>
    </xf>
    <xf numFmtId="0" fontId="24" fillId="36" borderId="0" xfId="0" applyFont="1" applyFill="1" applyBorder="1" applyAlignment="1">
      <alignment horizontal="center"/>
    </xf>
    <xf numFmtId="0" fontId="26" fillId="34" borderId="5" xfId="0" applyFont="1" applyFill="1" applyBorder="1" applyAlignment="1">
      <alignment horizontal="center" vertical="center" wrapText="1"/>
    </xf>
    <xf numFmtId="0" fontId="26" fillId="34" borderId="6" xfId="0" applyFont="1" applyFill="1" applyBorder="1" applyAlignment="1">
      <alignment horizontal="center" vertical="center" wrapText="1"/>
    </xf>
    <xf numFmtId="0" fontId="26" fillId="34" borderId="7" xfId="0" applyFont="1" applyFill="1" applyBorder="1" applyAlignment="1">
      <alignment horizontal="center" vertical="center" wrapText="1"/>
    </xf>
    <xf numFmtId="0" fontId="24" fillId="35" borderId="12" xfId="0" applyFont="1" applyFill="1" applyBorder="1" applyAlignment="1">
      <alignment horizontal="center" vertical="center" wrapText="1"/>
    </xf>
    <xf numFmtId="0" fontId="24" fillId="35" borderId="25" xfId="0" applyFont="1" applyFill="1" applyBorder="1" applyAlignment="1">
      <alignment horizontal="center" vertical="center" wrapText="1"/>
    </xf>
    <xf numFmtId="0" fontId="24" fillId="35" borderId="26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31" fillId="2" borderId="36" xfId="0" applyFont="1" applyFill="1" applyBorder="1" applyAlignment="1">
      <alignment horizontal="center" vertical="center"/>
    </xf>
    <xf numFmtId="0" fontId="24" fillId="36" borderId="1" xfId="0" applyFont="1" applyFill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3" fillId="35" borderId="4" xfId="0" applyFont="1" applyFill="1" applyBorder="1" applyAlignment="1">
      <alignment horizontal="left" vertical="center" wrapText="1"/>
    </xf>
    <xf numFmtId="44" fontId="23" fillId="2" borderId="27" xfId="52" applyFont="1" applyFill="1" applyBorder="1" applyAlignment="1">
      <alignment horizontal="center" vertical="center" wrapText="1"/>
    </xf>
    <xf numFmtId="44" fontId="23" fillId="2" borderId="28" xfId="52" applyFont="1" applyFill="1" applyBorder="1" applyAlignment="1">
      <alignment horizontal="center" vertical="center" wrapText="1"/>
    </xf>
    <xf numFmtId="44" fontId="23" fillId="2" borderId="29" xfId="52" applyFont="1" applyFill="1" applyBorder="1" applyAlignment="1">
      <alignment horizontal="center" vertical="center" wrapText="1"/>
    </xf>
    <xf numFmtId="0" fontId="23" fillId="35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/>
    </xf>
    <xf numFmtId="0" fontId="23" fillId="2" borderId="12" xfId="0" applyNumberFormat="1" applyFont="1" applyFill="1" applyBorder="1" applyAlignment="1">
      <alignment horizontal="center" vertical="center" wrapText="1"/>
    </xf>
    <xf numFmtId="0" fontId="23" fillId="2" borderId="26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37" fillId="2" borderId="1" xfId="71" applyFill="1" applyBorder="1" applyAlignment="1">
      <alignment horizontal="center" vertical="center"/>
    </xf>
    <xf numFmtId="0" fontId="33" fillId="43" borderId="32" xfId="0" applyFont="1" applyFill="1" applyBorder="1" applyAlignment="1">
      <alignment horizontal="center" vertical="center"/>
    </xf>
    <xf numFmtId="0" fontId="33" fillId="43" borderId="33" xfId="0" applyFont="1" applyFill="1" applyBorder="1" applyAlignment="1">
      <alignment horizontal="center" vertical="center"/>
    </xf>
    <xf numFmtId="0" fontId="33" fillId="43" borderId="34" xfId="0" applyFont="1" applyFill="1" applyBorder="1" applyAlignment="1">
      <alignment horizontal="center" vertical="center"/>
    </xf>
    <xf numFmtId="0" fontId="29" fillId="41" borderId="31" xfId="0" applyFont="1" applyFill="1" applyBorder="1" applyAlignment="1">
      <alignment horizontal="center" vertical="center" wrapText="1"/>
    </xf>
    <xf numFmtId="0" fontId="29" fillId="41" borderId="6" xfId="0" applyFont="1" applyFill="1" applyBorder="1" applyAlignment="1">
      <alignment horizontal="center" vertical="center" wrapText="1"/>
    </xf>
    <xf numFmtId="0" fontId="29" fillId="41" borderId="7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37" borderId="5" xfId="0" applyFont="1" applyFill="1" applyBorder="1" applyAlignment="1">
      <alignment horizontal="right" vertical="center"/>
    </xf>
    <xf numFmtId="0" fontId="19" fillId="37" borderId="6" xfId="0" applyFont="1" applyFill="1" applyBorder="1" applyAlignment="1">
      <alignment horizontal="right" vertical="center"/>
    </xf>
    <xf numFmtId="0" fontId="19" fillId="37" borderId="7" xfId="0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39" borderId="0" xfId="0" applyFont="1" applyFill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4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0" fontId="3" fillId="2" borderId="5" xfId="0" applyNumberFormat="1" applyFont="1" applyFill="1" applyBorder="1" applyAlignment="1">
      <alignment horizontal="center" vertical="center" wrapText="1"/>
    </xf>
    <xf numFmtId="10" fontId="3" fillId="2" borderId="7" xfId="0" applyNumberFormat="1" applyFont="1" applyFill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10" fontId="3" fillId="0" borderId="7" xfId="1" applyNumberFormat="1" applyFont="1" applyBorder="1" applyAlignment="1">
      <alignment horizontal="center" vertical="center" wrapText="1"/>
    </xf>
    <xf numFmtId="0" fontId="24" fillId="36" borderId="1" xfId="0" applyFont="1" applyFill="1" applyBorder="1" applyAlignment="1">
      <alignment horizontal="right"/>
    </xf>
    <xf numFmtId="0" fontId="23" fillId="2" borderId="12" xfId="0" applyFont="1" applyFill="1" applyBorder="1" applyAlignment="1">
      <alignment horizontal="center"/>
    </xf>
    <xf numFmtId="0" fontId="23" fillId="2" borderId="25" xfId="0" applyFont="1" applyFill="1" applyBorder="1" applyAlignment="1">
      <alignment horizontal="center"/>
    </xf>
    <xf numFmtId="0" fontId="23" fillId="2" borderId="26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8" fontId="39" fillId="2" borderId="12" xfId="52" applyNumberFormat="1" applyFont="1" applyFill="1" applyBorder="1" applyAlignment="1">
      <alignment horizontal="center"/>
    </xf>
    <xf numFmtId="8" fontId="39" fillId="2" borderId="26" xfId="52" applyNumberFormat="1" applyFont="1" applyFill="1" applyBorder="1" applyAlignment="1">
      <alignment horizontal="center"/>
    </xf>
    <xf numFmtId="14" fontId="39" fillId="2" borderId="1" xfId="0" applyNumberFormat="1" applyFont="1" applyFill="1" applyBorder="1" applyAlignment="1">
      <alignment horizontal="center" vertical="center" wrapText="1"/>
    </xf>
    <xf numFmtId="0" fontId="2" fillId="39" borderId="0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44" fontId="24" fillId="2" borderId="12" xfId="52" applyFont="1" applyFill="1" applyBorder="1" applyAlignment="1">
      <alignment horizontal="center" vertical="center" wrapText="1"/>
    </xf>
    <xf numFmtId="44" fontId="24" fillId="2" borderId="25" xfId="52" applyFont="1" applyFill="1" applyBorder="1" applyAlignment="1">
      <alignment horizontal="center" vertical="center" wrapText="1"/>
    </xf>
    <xf numFmtId="44" fontId="24" fillId="2" borderId="26" xfId="52" applyFont="1" applyFill="1" applyBorder="1" applyAlignment="1">
      <alignment horizontal="center" vertical="center" wrapText="1"/>
    </xf>
    <xf numFmtId="14" fontId="23" fillId="2" borderId="12" xfId="0" applyNumberFormat="1" applyFont="1" applyFill="1" applyBorder="1" applyAlignment="1">
      <alignment horizontal="center" vertical="center" wrapText="1"/>
    </xf>
    <xf numFmtId="14" fontId="23" fillId="2" borderId="26" xfId="0" applyNumberFormat="1" applyFont="1" applyFill="1" applyBorder="1" applyAlignment="1">
      <alignment horizontal="center" vertical="center" wrapText="1"/>
    </xf>
    <xf numFmtId="44" fontId="25" fillId="42" borderId="1" xfId="52" applyFont="1" applyFill="1" applyBorder="1" applyAlignment="1">
      <alignment horizontal="center" vertical="center" wrapText="1"/>
    </xf>
    <xf numFmtId="0" fontId="2" fillId="40" borderId="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right"/>
    </xf>
    <xf numFmtId="0" fontId="24" fillId="36" borderId="25" xfId="0" applyFont="1" applyFill="1" applyBorder="1" applyAlignment="1">
      <alignment horizontal="right"/>
    </xf>
    <xf numFmtId="0" fontId="24" fillId="36" borderId="26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24" fillId="36" borderId="12" xfId="0" applyFont="1" applyFill="1" applyBorder="1" applyAlignment="1">
      <alignment horizontal="center"/>
    </xf>
    <xf numFmtId="0" fontId="24" fillId="36" borderId="25" xfId="0" applyFont="1" applyFill="1" applyBorder="1" applyAlignment="1">
      <alignment horizontal="center"/>
    </xf>
    <xf numFmtId="0" fontId="24" fillId="36" borderId="26" xfId="0" applyFont="1" applyFill="1" applyBorder="1" applyAlignment="1">
      <alignment horizontal="center"/>
    </xf>
    <xf numFmtId="0" fontId="23" fillId="35" borderId="12" xfId="0" applyFont="1" applyFill="1" applyBorder="1" applyAlignment="1">
      <alignment horizontal="left" vertical="center" wrapText="1"/>
    </xf>
    <xf numFmtId="0" fontId="23" fillId="35" borderId="26" xfId="0" applyFont="1" applyFill="1" applyBorder="1" applyAlignment="1">
      <alignment horizontal="left" vertical="center" wrapText="1"/>
    </xf>
    <xf numFmtId="8" fontId="23" fillId="2" borderId="12" xfId="52" applyNumberFormat="1" applyFont="1" applyFill="1" applyBorder="1" applyAlignment="1">
      <alignment horizontal="center"/>
    </xf>
    <xf numFmtId="8" fontId="23" fillId="2" borderId="26" xfId="52" applyNumberFormat="1" applyFont="1" applyFill="1" applyBorder="1" applyAlignment="1">
      <alignment horizontal="center"/>
    </xf>
    <xf numFmtId="0" fontId="35" fillId="39" borderId="43" xfId="47" applyFont="1" applyFill="1" applyBorder="1" applyAlignment="1">
      <alignment horizontal="center" vertical="center" wrapText="1"/>
    </xf>
    <xf numFmtId="0" fontId="35" fillId="39" borderId="47" xfId="47" applyFont="1" applyFill="1" applyBorder="1" applyAlignment="1">
      <alignment horizontal="center" vertical="center" wrapText="1"/>
    </xf>
    <xf numFmtId="1" fontId="36" fillId="34" borderId="62" xfId="70" applyNumberFormat="1" applyFont="1" applyFill="1" applyBorder="1" applyAlignment="1">
      <alignment horizontal="center" vertical="center" wrapText="1"/>
    </xf>
    <xf numFmtId="1" fontId="36" fillId="34" borderId="0" xfId="70" applyNumberFormat="1" applyFont="1" applyFill="1" applyBorder="1" applyAlignment="1">
      <alignment horizontal="center" vertical="center" wrapText="1"/>
    </xf>
    <xf numFmtId="0" fontId="35" fillId="2" borderId="2" xfId="47" applyFont="1" applyFill="1" applyBorder="1" applyAlignment="1">
      <alignment horizontal="center" vertical="center" wrapText="1"/>
    </xf>
    <xf numFmtId="0" fontId="35" fillId="2" borderId="50" xfId="47" applyFont="1" applyFill="1" applyBorder="1" applyAlignment="1">
      <alignment horizontal="center" vertical="center" wrapText="1"/>
    </xf>
    <xf numFmtId="0" fontId="35" fillId="2" borderId="22" xfId="47" applyFont="1" applyFill="1" applyBorder="1" applyAlignment="1">
      <alignment horizontal="center" vertical="center" wrapText="1"/>
    </xf>
    <xf numFmtId="0" fontId="35" fillId="2" borderId="37" xfId="47" applyFont="1" applyFill="1" applyBorder="1" applyAlignment="1">
      <alignment horizontal="center" vertical="center" wrapText="1"/>
    </xf>
    <xf numFmtId="0" fontId="35" fillId="2" borderId="56" xfId="47" applyFont="1" applyFill="1" applyBorder="1" applyAlignment="1">
      <alignment horizontal="center" vertical="center" wrapText="1"/>
    </xf>
    <xf numFmtId="0" fontId="35" fillId="44" borderId="5" xfId="47" applyFont="1" applyFill="1" applyBorder="1" applyAlignment="1">
      <alignment horizontal="center" vertical="center" wrapText="1"/>
    </xf>
    <xf numFmtId="0" fontId="35" fillId="44" borderId="6" xfId="47" applyFont="1" applyFill="1" applyBorder="1" applyAlignment="1">
      <alignment horizontal="center" vertical="center" wrapText="1"/>
    </xf>
    <xf numFmtId="0" fontId="35" fillId="44" borderId="55" xfId="47" applyFont="1" applyFill="1" applyBorder="1" applyAlignment="1">
      <alignment horizontal="center" vertical="center" wrapText="1"/>
    </xf>
    <xf numFmtId="1" fontId="35" fillId="39" borderId="41" xfId="47" applyNumberFormat="1" applyFont="1" applyFill="1" applyBorder="1" applyAlignment="1">
      <alignment horizontal="center" vertical="center" wrapText="1"/>
    </xf>
    <xf numFmtId="1" fontId="35" fillId="39" borderId="45" xfId="47" applyNumberFormat="1" applyFont="1" applyFill="1" applyBorder="1" applyAlignment="1">
      <alignment horizontal="center" vertical="center" wrapText="1"/>
    </xf>
    <xf numFmtId="0" fontId="35" fillId="44" borderId="51" xfId="47" applyFont="1" applyFill="1" applyBorder="1" applyAlignment="1">
      <alignment horizontal="center" vertical="center" wrapText="1"/>
    </xf>
    <xf numFmtId="0" fontId="35" fillId="44" borderId="45" xfId="47" applyFont="1" applyFill="1" applyBorder="1" applyAlignment="1">
      <alignment horizontal="center" vertical="center" wrapText="1"/>
    </xf>
    <xf numFmtId="0" fontId="35" fillId="34" borderId="0" xfId="47" applyFont="1" applyFill="1" applyAlignment="1">
      <alignment horizontal="center" vertical="center"/>
    </xf>
    <xf numFmtId="0" fontId="35" fillId="39" borderId="32" xfId="47" applyFont="1" applyFill="1" applyBorder="1" applyAlignment="1">
      <alignment horizontal="center" vertical="center" wrapText="1"/>
    </xf>
    <xf numFmtId="0" fontId="35" fillId="39" borderId="44" xfId="47" applyFont="1" applyFill="1" applyBorder="1" applyAlignment="1">
      <alignment horizontal="center" vertical="center" wrapText="1"/>
    </xf>
    <xf numFmtId="0" fontId="35" fillId="39" borderId="42" xfId="47" applyFont="1" applyFill="1" applyBorder="1" applyAlignment="1">
      <alignment horizontal="center" vertical="center" wrapText="1"/>
    </xf>
    <xf numFmtId="0" fontId="35" fillId="39" borderId="46" xfId="47" applyFont="1" applyFill="1" applyBorder="1" applyAlignment="1">
      <alignment horizontal="center" vertical="center" wrapText="1"/>
    </xf>
    <xf numFmtId="0" fontId="35" fillId="39" borderId="53" xfId="47" applyFont="1" applyFill="1" applyBorder="1" applyAlignment="1">
      <alignment horizontal="center" vertical="center" wrapText="1"/>
    </xf>
    <xf numFmtId="0" fontId="35" fillId="39" borderId="54" xfId="47" applyFont="1" applyFill="1" applyBorder="1" applyAlignment="1">
      <alignment horizontal="center" vertical="center" wrapText="1"/>
    </xf>
  </cellXfs>
  <cellStyles count="72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Hiperlink" xfId="71" builtinId="8"/>
    <cellStyle name="Moeda" xfId="52" builtinId="4"/>
    <cellStyle name="Moeda 2" xfId="60" xr:uid="{C274506A-87F4-441D-9915-EF8743314D5A}"/>
    <cellStyle name="Moeda 3" xfId="68" xr:uid="{5AE8E0C0-E026-48A8-85E0-38BDB3ACE60A}"/>
    <cellStyle name="Moeda 4 2" xfId="70" xr:uid="{C0DD9F70-6071-4A64-ADC5-DD49C2053336}"/>
    <cellStyle name="Neutro" xfId="12" builtinId="28" customBuiltin="1"/>
    <cellStyle name="Normal" xfId="0" builtinId="0"/>
    <cellStyle name="Normal 2" xfId="47" xr:uid="{00000000-0005-0000-0000-000020000000}"/>
    <cellStyle name="Normal_TJ (RS) PRE 19-2012 - Vigilância Armada (13.02.2012) - Grupo 3 - Lance" xfId="69" xr:uid="{78637474-A729-483E-8090-31ECE90AA251}"/>
    <cellStyle name="Nota" xfId="19" builtinId="10" customBuiltin="1"/>
    <cellStyle name="Porcentagem" xfId="1" builtinId="5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 2" xfId="2" xr:uid="{00000000-0005-0000-0000-00002D000000}"/>
    <cellStyle name="Vírgula 3" xfId="4" xr:uid="{00000000-0005-0000-0000-00002E000000}"/>
    <cellStyle name="Vírgula 3 2" xfId="50" xr:uid="{00000000-0005-0000-0000-00002F000000}"/>
    <cellStyle name="Vírgula 3 2 2" xfId="58" xr:uid="{8CA20C48-137D-42C9-B531-D610230FEFA7}"/>
    <cellStyle name="Vírgula 3 2 3" xfId="66" xr:uid="{FF14ABB9-3675-4226-968B-93B203E0D7C3}"/>
    <cellStyle name="Vírgula 3 3" xfId="54" xr:uid="{CF34E4DF-C921-4016-9AA6-346D0BA043ED}"/>
    <cellStyle name="Vírgula 3 4" xfId="62" xr:uid="{F8A689D3-E3CE-48FD-BBD5-6E2E95FD6EEE}"/>
    <cellStyle name="Vírgula 4" xfId="3" xr:uid="{00000000-0005-0000-0000-000030000000}"/>
    <cellStyle name="Vírgula 4 2" xfId="49" xr:uid="{00000000-0005-0000-0000-000031000000}"/>
    <cellStyle name="Vírgula 4 2 2" xfId="57" xr:uid="{3F722D31-A031-4B25-9A5F-FF2A7FA671A1}"/>
    <cellStyle name="Vírgula 4 2 3" xfId="65" xr:uid="{B12034E0-587B-4A81-9581-7C98718BB414}"/>
    <cellStyle name="Vírgula 4 3" xfId="53" xr:uid="{A8F0C046-1008-4625-BF3D-E1D6B62382B7}"/>
    <cellStyle name="Vírgula 4 4" xfId="61" xr:uid="{3E14FCD6-3CD7-4EA3-91C4-E967875BC40E}"/>
    <cellStyle name="Vírgula 5" xfId="46" xr:uid="{00000000-0005-0000-0000-000032000000}"/>
    <cellStyle name="Vírgula 5 2" xfId="51" xr:uid="{00000000-0005-0000-0000-000033000000}"/>
    <cellStyle name="Vírgula 5 2 2" xfId="59" xr:uid="{D1446D53-AA11-467A-B771-7554CF82ACF5}"/>
    <cellStyle name="Vírgula 5 2 3" xfId="67" xr:uid="{6809B1B7-3C1A-4267-9207-B0D190BAE0A0}"/>
    <cellStyle name="Vírgula 5 3" xfId="55" xr:uid="{2EF0FB7C-10F6-4D6E-A191-1ADE5787DB42}"/>
    <cellStyle name="Vírgula 5 4" xfId="63" xr:uid="{82D77C04-6E6B-4683-BE73-F02BB4809480}"/>
    <cellStyle name="Vírgula 6" xfId="48" xr:uid="{00000000-0005-0000-0000-000034000000}"/>
    <cellStyle name="Vírgula 6 2" xfId="56" xr:uid="{88555EBF-EF43-4402-B3D9-B388EE7C2EEB}"/>
    <cellStyle name="Vírgula 6 3" xfId="64" xr:uid="{184EC313-FFCA-48B8-AE47-A39D89EF55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ssegurancaadm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1EEC-D5C2-461B-9658-8EAD8D4BA406}">
  <sheetPr>
    <pageSetUpPr fitToPage="1"/>
  </sheetPr>
  <dimension ref="A1:I46"/>
  <sheetViews>
    <sheetView showGridLines="0" tabSelected="1" topLeftCell="A21" zoomScale="90" zoomScaleNormal="90" workbookViewId="0">
      <selection activeCell="G24" sqref="G24"/>
    </sheetView>
  </sheetViews>
  <sheetFormatPr defaultRowHeight="15" x14ac:dyDescent="0.25"/>
  <cols>
    <col min="1" max="1" width="19.5703125" customWidth="1"/>
    <col min="2" max="2" width="24.7109375" customWidth="1"/>
    <col min="3" max="4" width="13" customWidth="1"/>
    <col min="5" max="5" width="18.7109375" customWidth="1"/>
    <col min="6" max="6" width="22.42578125" customWidth="1"/>
    <col min="7" max="7" width="36.5703125" customWidth="1"/>
  </cols>
  <sheetData>
    <row r="1" spans="1:7" ht="46.9" customHeight="1" thickBot="1" x14ac:dyDescent="0.3">
      <c r="A1" s="138" t="s">
        <v>0</v>
      </c>
      <c r="B1" s="139"/>
      <c r="C1" s="139"/>
      <c r="D1" s="139"/>
      <c r="E1" s="139"/>
      <c r="F1" s="139"/>
      <c r="G1" s="140"/>
    </row>
    <row r="2" spans="1:7" ht="15" customHeight="1" x14ac:dyDescent="0.25">
      <c r="A2" s="141" t="s">
        <v>222</v>
      </c>
      <c r="B2" s="141"/>
      <c r="C2" s="23"/>
      <c r="D2" s="23"/>
      <c r="E2" s="142" t="s">
        <v>1</v>
      </c>
      <c r="F2" s="143"/>
      <c r="G2" s="144"/>
    </row>
    <row r="3" spans="1:7" x14ac:dyDescent="0.25">
      <c r="A3" s="145" t="s">
        <v>226</v>
      </c>
      <c r="B3" s="145"/>
      <c r="C3" s="23"/>
      <c r="D3" s="23"/>
    </row>
    <row r="4" spans="1:7" x14ac:dyDescent="0.25">
      <c r="A4" s="146"/>
      <c r="B4" s="146"/>
      <c r="C4" s="24"/>
      <c r="D4" s="24"/>
    </row>
    <row r="5" spans="1:7" x14ac:dyDescent="0.25">
      <c r="A5" s="8"/>
      <c r="B5" s="5"/>
      <c r="C5" s="5"/>
      <c r="D5" s="5"/>
    </row>
    <row r="6" spans="1:7" x14ac:dyDescent="0.25">
      <c r="A6" s="137" t="s">
        <v>2</v>
      </c>
      <c r="B6" s="137"/>
      <c r="C6" s="137"/>
      <c r="D6" s="137"/>
      <c r="E6" s="137"/>
      <c r="F6" s="137"/>
      <c r="G6" s="137"/>
    </row>
    <row r="7" spans="1:7" ht="33" customHeight="1" x14ac:dyDescent="0.25">
      <c r="A7" s="7" t="s">
        <v>3</v>
      </c>
      <c r="B7" s="124" t="s">
        <v>4</v>
      </c>
      <c r="C7" s="125"/>
      <c r="D7" s="125"/>
      <c r="E7" s="126"/>
      <c r="F7" s="150">
        <v>44487</v>
      </c>
      <c r="G7" s="150"/>
    </row>
    <row r="8" spans="1:7" ht="15" customHeight="1" x14ac:dyDescent="0.25">
      <c r="A8" s="7" t="s">
        <v>5</v>
      </c>
      <c r="B8" s="124" t="s">
        <v>6</v>
      </c>
      <c r="C8" s="125"/>
      <c r="D8" s="125"/>
      <c r="E8" s="126"/>
      <c r="F8" s="151" t="s">
        <v>225</v>
      </c>
      <c r="G8" s="152"/>
    </row>
    <row r="9" spans="1:7" ht="15" customHeight="1" x14ac:dyDescent="0.25">
      <c r="A9" s="7" t="s">
        <v>7</v>
      </c>
      <c r="B9" s="124" t="s">
        <v>8</v>
      </c>
      <c r="C9" s="125"/>
      <c r="D9" s="125"/>
      <c r="E9" s="126"/>
      <c r="F9" s="147">
        <v>2021</v>
      </c>
      <c r="G9" s="148"/>
    </row>
    <row r="10" spans="1:7" ht="15" customHeight="1" x14ac:dyDescent="0.25">
      <c r="A10" s="7" t="s">
        <v>9</v>
      </c>
      <c r="B10" s="124" t="s">
        <v>10</v>
      </c>
      <c r="C10" s="125"/>
      <c r="D10" s="125"/>
      <c r="E10" s="126"/>
      <c r="F10" s="149">
        <v>3</v>
      </c>
      <c r="G10" s="149"/>
    </row>
    <row r="11" spans="1:7" x14ac:dyDescent="0.25">
      <c r="A11" s="8"/>
    </row>
    <row r="12" spans="1:7" ht="28.15" customHeight="1" x14ac:dyDescent="0.25">
      <c r="A12" s="132" t="s">
        <v>11</v>
      </c>
      <c r="B12" s="133"/>
      <c r="C12" s="134"/>
      <c r="D12" s="132" t="s">
        <v>12</v>
      </c>
      <c r="E12" s="133"/>
      <c r="F12" s="134"/>
      <c r="G12" s="6" t="s">
        <v>13</v>
      </c>
    </row>
    <row r="13" spans="1:7" ht="46.15" customHeight="1" x14ac:dyDescent="0.25">
      <c r="A13" s="124" t="s">
        <v>197</v>
      </c>
      <c r="B13" s="125"/>
      <c r="C13" s="126"/>
      <c r="D13" s="124" t="s">
        <v>14</v>
      </c>
      <c r="E13" s="125"/>
      <c r="F13" s="126"/>
      <c r="G13" s="7">
        <v>1</v>
      </c>
    </row>
    <row r="14" spans="1:7" ht="42.6" customHeight="1" x14ac:dyDescent="0.25">
      <c r="A14" s="124" t="s">
        <v>224</v>
      </c>
      <c r="B14" s="125"/>
      <c r="C14" s="126"/>
      <c r="D14" s="124" t="s">
        <v>14</v>
      </c>
      <c r="E14" s="125"/>
      <c r="F14" s="126"/>
      <c r="G14" s="7">
        <v>1</v>
      </c>
    </row>
    <row r="15" spans="1:7" ht="42.6" customHeight="1" x14ac:dyDescent="0.25">
      <c r="A15" s="124"/>
      <c r="B15" s="125"/>
      <c r="C15" s="126"/>
      <c r="D15" s="124"/>
      <c r="E15" s="125"/>
      <c r="F15" s="126"/>
      <c r="G15" s="7"/>
    </row>
    <row r="16" spans="1:7" x14ac:dyDescent="0.25">
      <c r="A16" s="8"/>
      <c r="B16" s="8"/>
      <c r="C16" s="8"/>
      <c r="D16" s="8"/>
      <c r="E16" s="8"/>
      <c r="F16" s="8"/>
      <c r="G16" s="8"/>
    </row>
    <row r="17" spans="1:9" ht="15.75" thickBot="1" x14ac:dyDescent="0.3">
      <c r="A17" s="127" t="s">
        <v>15</v>
      </c>
      <c r="B17" s="128"/>
      <c r="C17" s="128"/>
      <c r="D17" s="128"/>
      <c r="E17" s="128"/>
      <c r="F17" s="128"/>
      <c r="G17" s="128"/>
    </row>
    <row r="18" spans="1:9" ht="74.45" customHeight="1" thickBot="1" x14ac:dyDescent="0.3">
      <c r="A18" s="129" t="s">
        <v>223</v>
      </c>
      <c r="B18" s="130"/>
      <c r="C18" s="130"/>
      <c r="D18" s="130"/>
      <c r="E18" s="130"/>
      <c r="F18" s="130"/>
      <c r="G18" s="131"/>
    </row>
    <row r="19" spans="1:9" ht="15.75" thickBot="1" x14ac:dyDescent="0.3"/>
    <row r="20" spans="1:9" ht="61.5" thickBot="1" x14ac:dyDescent="0.3">
      <c r="A20" s="26" t="s">
        <v>16</v>
      </c>
      <c r="B20" s="119" t="s">
        <v>17</v>
      </c>
      <c r="C20" s="120"/>
      <c r="D20" s="26" t="s">
        <v>18</v>
      </c>
      <c r="E20" s="26" t="s">
        <v>19</v>
      </c>
      <c r="F20" s="26" t="s">
        <v>20</v>
      </c>
      <c r="G20" s="26" t="s">
        <v>21</v>
      </c>
    </row>
    <row r="21" spans="1:9" ht="61.5" customHeight="1" thickBot="1" x14ac:dyDescent="0.3">
      <c r="A21" s="117" t="s">
        <v>222</v>
      </c>
      <c r="B21" s="121" t="s">
        <v>198</v>
      </c>
      <c r="C21" s="122"/>
      <c r="D21" s="27" t="s">
        <v>217</v>
      </c>
      <c r="E21" s="36">
        <f>'12x36 Diurno'!F155</f>
        <v>20369.32</v>
      </c>
      <c r="F21" s="28">
        <v>1</v>
      </c>
      <c r="G21" s="25">
        <f>F21*E21</f>
        <v>20369.32</v>
      </c>
      <c r="I21" s="109">
        <v>2.6687600000000001E-3</v>
      </c>
    </row>
    <row r="22" spans="1:9" ht="84.75" customHeight="1" thickBot="1" x14ac:dyDescent="0.3">
      <c r="A22" s="118"/>
      <c r="B22" s="123" t="s">
        <v>227</v>
      </c>
      <c r="C22" s="122"/>
      <c r="D22" s="27" t="s">
        <v>217</v>
      </c>
      <c r="E22" s="36">
        <f>'12x36 Noturno'!F156</f>
        <v>21997.32</v>
      </c>
      <c r="F22" s="28">
        <v>1</v>
      </c>
      <c r="G22" s="25">
        <f>F22*E22</f>
        <v>21997.32</v>
      </c>
      <c r="I22" s="109">
        <v>2E-3</v>
      </c>
    </row>
    <row r="23" spans="1:9" ht="16.5" thickBot="1" x14ac:dyDescent="0.3">
      <c r="A23" s="114" t="s">
        <v>22</v>
      </c>
      <c r="B23" s="115"/>
      <c r="C23" s="115"/>
      <c r="D23" s="115"/>
      <c r="E23" s="115"/>
      <c r="F23" s="116"/>
      <c r="G23" s="25">
        <f>ROUND(SUM(G21:G22),2)</f>
        <v>42366.64</v>
      </c>
    </row>
    <row r="24" spans="1:9" ht="16.5" thickBot="1" x14ac:dyDescent="0.3">
      <c r="A24" s="114" t="s">
        <v>228</v>
      </c>
      <c r="B24" s="115"/>
      <c r="C24" s="115"/>
      <c r="D24" s="115"/>
      <c r="E24" s="115"/>
      <c r="F24" s="116"/>
      <c r="G24" s="25">
        <v>127099.92</v>
      </c>
    </row>
    <row r="25" spans="1:9" ht="15.75" thickBot="1" x14ac:dyDescent="0.3"/>
    <row r="26" spans="1:9" ht="46.5" customHeight="1" thickBot="1" x14ac:dyDescent="0.3">
      <c r="A26" s="37" t="s">
        <v>23</v>
      </c>
      <c r="B26" s="157" t="s">
        <v>24</v>
      </c>
      <c r="C26" s="158"/>
      <c r="D26" s="158"/>
      <c r="E26" s="158"/>
      <c r="F26" s="158"/>
      <c r="G26" s="159"/>
    </row>
    <row r="27" spans="1:9" ht="15.75" thickBot="1" x14ac:dyDescent="0.3"/>
    <row r="28" spans="1:9" x14ac:dyDescent="0.25">
      <c r="A28" s="154" t="s">
        <v>25</v>
      </c>
      <c r="B28" s="155"/>
      <c r="C28" s="155"/>
      <c r="D28" s="155"/>
      <c r="E28" s="155"/>
      <c r="F28" s="155"/>
      <c r="G28" s="156"/>
    </row>
    <row r="29" spans="1:9" ht="19.5" customHeight="1" x14ac:dyDescent="0.25">
      <c r="A29" s="38" t="s">
        <v>26</v>
      </c>
      <c r="B29" s="135" t="s">
        <v>199</v>
      </c>
      <c r="C29" s="135"/>
      <c r="D29" s="135"/>
      <c r="E29" s="135"/>
      <c r="F29" s="135"/>
      <c r="G29" s="136"/>
    </row>
    <row r="30" spans="1:9" ht="19.5" customHeight="1" x14ac:dyDescent="0.25">
      <c r="A30" s="38" t="s">
        <v>27</v>
      </c>
      <c r="B30" s="135" t="str">
        <f>B29</f>
        <v>las segurança ltda</v>
      </c>
      <c r="C30" s="135"/>
      <c r="D30" s="135"/>
      <c r="E30" s="135"/>
      <c r="F30" s="135"/>
      <c r="G30" s="136"/>
    </row>
    <row r="31" spans="1:9" ht="19.5" customHeight="1" x14ac:dyDescent="0.25">
      <c r="A31" s="38" t="s">
        <v>28</v>
      </c>
      <c r="B31" s="135" t="s">
        <v>200</v>
      </c>
      <c r="C31" s="135"/>
      <c r="D31" s="135"/>
      <c r="E31" s="135"/>
      <c r="F31" s="135"/>
      <c r="G31" s="136"/>
    </row>
    <row r="32" spans="1:9" ht="19.5" customHeight="1" x14ac:dyDescent="0.25">
      <c r="A32" s="38" t="s">
        <v>29</v>
      </c>
      <c r="B32" s="135" t="s">
        <v>209</v>
      </c>
      <c r="C32" s="135"/>
      <c r="D32" s="135"/>
      <c r="E32" s="135"/>
      <c r="F32" s="135"/>
      <c r="G32" s="136"/>
    </row>
    <row r="33" spans="1:7" ht="19.5" customHeight="1" x14ac:dyDescent="0.25">
      <c r="A33" s="38" t="s">
        <v>30</v>
      </c>
      <c r="B33" s="135" t="s">
        <v>201</v>
      </c>
      <c r="C33" s="135"/>
      <c r="D33" s="135"/>
      <c r="E33" s="135"/>
      <c r="F33" s="135"/>
      <c r="G33" s="136"/>
    </row>
    <row r="34" spans="1:7" ht="19.5" customHeight="1" x14ac:dyDescent="0.25">
      <c r="A34" s="38" t="s">
        <v>31</v>
      </c>
      <c r="B34" s="153" t="s">
        <v>202</v>
      </c>
      <c r="C34" s="135"/>
      <c r="D34" s="135"/>
      <c r="E34" s="135"/>
      <c r="F34" s="135"/>
      <c r="G34" s="136"/>
    </row>
    <row r="35" spans="1:7" ht="19.5" customHeight="1" x14ac:dyDescent="0.25">
      <c r="A35" s="38" t="s">
        <v>32</v>
      </c>
      <c r="B35" s="135" t="s">
        <v>203</v>
      </c>
      <c r="C35" s="135"/>
      <c r="D35" s="135"/>
      <c r="E35" s="135"/>
      <c r="F35" s="135"/>
      <c r="G35" s="136"/>
    </row>
    <row r="36" spans="1:7" ht="19.5" customHeight="1" thickBot="1" x14ac:dyDescent="0.3">
      <c r="A36" s="38" t="s">
        <v>33</v>
      </c>
      <c r="B36" s="135" t="s">
        <v>204</v>
      </c>
      <c r="C36" s="135"/>
      <c r="D36" s="135"/>
      <c r="E36" s="135"/>
      <c r="F36" s="135"/>
      <c r="G36" s="136"/>
    </row>
    <row r="37" spans="1:7" x14ac:dyDescent="0.25">
      <c r="A37" s="154" t="s">
        <v>34</v>
      </c>
      <c r="B37" s="155"/>
      <c r="C37" s="155"/>
      <c r="D37" s="155"/>
      <c r="E37" s="155"/>
      <c r="F37" s="155"/>
      <c r="G37" s="156"/>
    </row>
    <row r="38" spans="1:7" ht="19.5" customHeight="1" x14ac:dyDescent="0.25">
      <c r="A38" s="38" t="s">
        <v>35</v>
      </c>
      <c r="B38" s="135" t="str">
        <f>B35</f>
        <v>tiago jose keler</v>
      </c>
      <c r="C38" s="135"/>
      <c r="D38" s="135"/>
      <c r="E38" s="135"/>
      <c r="F38" s="135"/>
      <c r="G38" s="136"/>
    </row>
    <row r="39" spans="1:7" ht="19.5" customHeight="1" x14ac:dyDescent="0.25">
      <c r="A39" s="38" t="s">
        <v>36</v>
      </c>
      <c r="B39" s="135" t="s">
        <v>193</v>
      </c>
      <c r="C39" s="135"/>
      <c r="D39" s="135"/>
      <c r="E39" s="135"/>
      <c r="F39" s="135"/>
      <c r="G39" s="136"/>
    </row>
    <row r="40" spans="1:7" ht="19.5" customHeight="1" x14ac:dyDescent="0.25">
      <c r="A40" s="38" t="s">
        <v>37</v>
      </c>
      <c r="B40" s="135" t="s">
        <v>192</v>
      </c>
      <c r="C40" s="135"/>
      <c r="D40" s="135"/>
      <c r="E40" s="135"/>
      <c r="F40" s="135"/>
      <c r="G40" s="136"/>
    </row>
    <row r="41" spans="1:7" ht="19.5" customHeight="1" x14ac:dyDescent="0.25">
      <c r="A41" s="38" t="s">
        <v>38</v>
      </c>
      <c r="B41" s="135" t="s">
        <v>205</v>
      </c>
      <c r="C41" s="135"/>
      <c r="D41" s="135"/>
      <c r="E41" s="135"/>
      <c r="F41" s="135"/>
      <c r="G41" s="136"/>
    </row>
    <row r="42" spans="1:7" ht="19.5" customHeight="1" x14ac:dyDescent="0.25">
      <c r="A42" s="38" t="s">
        <v>39</v>
      </c>
      <c r="B42" s="135" t="s">
        <v>206</v>
      </c>
      <c r="C42" s="135"/>
      <c r="D42" s="135"/>
      <c r="E42" s="135"/>
      <c r="F42" s="135"/>
      <c r="G42" s="136"/>
    </row>
    <row r="43" spans="1:7" ht="19.5" customHeight="1" x14ac:dyDescent="0.25">
      <c r="A43" s="38" t="s">
        <v>29</v>
      </c>
      <c r="B43" s="135" t="s">
        <v>207</v>
      </c>
      <c r="C43" s="135"/>
      <c r="D43" s="135"/>
      <c r="E43" s="135"/>
      <c r="F43" s="135"/>
      <c r="G43" s="136"/>
    </row>
    <row r="44" spans="1:7" ht="19.5" customHeight="1" x14ac:dyDescent="0.25">
      <c r="A44" s="38" t="s">
        <v>40</v>
      </c>
      <c r="B44" s="135" t="s">
        <v>208</v>
      </c>
      <c r="C44" s="135"/>
      <c r="D44" s="135"/>
      <c r="E44" s="135"/>
      <c r="F44" s="135"/>
      <c r="G44" s="136"/>
    </row>
    <row r="45" spans="1:7" ht="19.5" customHeight="1" x14ac:dyDescent="0.25">
      <c r="A45" s="38" t="s">
        <v>39</v>
      </c>
      <c r="B45" s="135"/>
      <c r="C45" s="135"/>
      <c r="D45" s="135"/>
      <c r="E45" s="135"/>
      <c r="F45" s="135"/>
      <c r="G45" s="136"/>
    </row>
    <row r="46" spans="1:7" ht="15.75" thickBot="1" x14ac:dyDescent="0.3">
      <c r="A46" s="39"/>
      <c r="B46" s="40"/>
      <c r="C46" s="40"/>
      <c r="D46" s="40"/>
      <c r="E46" s="40"/>
      <c r="F46" s="40"/>
      <c r="G46" s="41"/>
    </row>
  </sheetData>
  <mergeCells count="49">
    <mergeCell ref="B39:G39"/>
    <mergeCell ref="B34:G34"/>
    <mergeCell ref="A37:G37"/>
    <mergeCell ref="B45:G45"/>
    <mergeCell ref="B26:G26"/>
    <mergeCell ref="A28:G28"/>
    <mergeCell ref="B29:G29"/>
    <mergeCell ref="B31:G31"/>
    <mergeCell ref="B32:G32"/>
    <mergeCell ref="B30:G30"/>
    <mergeCell ref="B40:G40"/>
    <mergeCell ref="B41:G41"/>
    <mergeCell ref="B42:G42"/>
    <mergeCell ref="B43:G43"/>
    <mergeCell ref="B44:G44"/>
    <mergeCell ref="B35:G35"/>
    <mergeCell ref="B33:G33"/>
    <mergeCell ref="B36:G36"/>
    <mergeCell ref="B38:G38"/>
    <mergeCell ref="A6:G6"/>
    <mergeCell ref="A1:G1"/>
    <mergeCell ref="A2:B2"/>
    <mergeCell ref="E2:G2"/>
    <mergeCell ref="A3:B3"/>
    <mergeCell ref="A4:B4"/>
    <mergeCell ref="F9:G9"/>
    <mergeCell ref="F10:G10"/>
    <mergeCell ref="B9:E9"/>
    <mergeCell ref="B10:E10"/>
    <mergeCell ref="F7:G7"/>
    <mergeCell ref="F8:G8"/>
    <mergeCell ref="B7:E7"/>
    <mergeCell ref="B8:E8"/>
    <mergeCell ref="A17:G17"/>
    <mergeCell ref="A18:G18"/>
    <mergeCell ref="A12:C12"/>
    <mergeCell ref="A13:C13"/>
    <mergeCell ref="D12:F12"/>
    <mergeCell ref="D13:F13"/>
    <mergeCell ref="A14:C14"/>
    <mergeCell ref="D14:F14"/>
    <mergeCell ref="A15:C15"/>
    <mergeCell ref="D15:F15"/>
    <mergeCell ref="A23:F23"/>
    <mergeCell ref="A24:F24"/>
    <mergeCell ref="A21:A22"/>
    <mergeCell ref="B20:C20"/>
    <mergeCell ref="B21:C21"/>
    <mergeCell ref="B22:C22"/>
  </mergeCells>
  <hyperlinks>
    <hyperlink ref="B34" r:id="rId1" xr:uid="{F54CE4E3-F8A0-444B-9A23-CE61CCDEBD47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horizontalDpi="360" verticalDpi="36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457F-CAC2-47A5-ABAA-911F16DB6A1D}">
  <dimension ref="A1:F155"/>
  <sheetViews>
    <sheetView showGridLines="0" topLeftCell="A146" zoomScale="60" zoomScaleNormal="60" workbookViewId="0">
      <selection activeCell="F154" sqref="F154"/>
    </sheetView>
  </sheetViews>
  <sheetFormatPr defaultColWidth="9.140625" defaultRowHeight="15.75" x14ac:dyDescent="0.25"/>
  <cols>
    <col min="1" max="1" width="9.140625" style="3"/>
    <col min="2" max="2" width="69" style="3" customWidth="1"/>
    <col min="3" max="3" width="21.85546875" style="3" customWidth="1"/>
    <col min="4" max="4" width="18" style="3" customWidth="1"/>
    <col min="5" max="5" width="24.140625" style="3" customWidth="1"/>
    <col min="6" max="6" width="110.85546875" style="3" customWidth="1"/>
    <col min="7" max="16384" width="9.140625" style="3"/>
  </cols>
  <sheetData>
    <row r="1" spans="1:6" ht="61.9" customHeight="1" x14ac:dyDescent="0.25">
      <c r="A1" s="194" t="s">
        <v>41</v>
      </c>
      <c r="B1" s="195"/>
      <c r="C1" s="195"/>
      <c r="D1" s="195"/>
      <c r="E1" s="195"/>
      <c r="F1" s="196"/>
    </row>
    <row r="2" spans="1:6" ht="15.75" customHeight="1" x14ac:dyDescent="0.25">
      <c r="A2" s="141" t="s">
        <v>218</v>
      </c>
      <c r="B2" s="141"/>
      <c r="C2" s="197" t="s">
        <v>1</v>
      </c>
      <c r="D2" s="198"/>
      <c r="E2" s="198"/>
      <c r="F2" s="199"/>
    </row>
    <row r="3" spans="1:6" ht="21.75" customHeight="1" x14ac:dyDescent="0.25">
      <c r="A3" s="145" t="s">
        <v>219</v>
      </c>
      <c r="B3" s="145"/>
      <c r="C3" s="202" t="s">
        <v>42</v>
      </c>
      <c r="D3" s="202"/>
      <c r="E3" s="202"/>
      <c r="F3" s="202"/>
    </row>
    <row r="4" spans="1:6" ht="26.25" customHeight="1" x14ac:dyDescent="0.25">
      <c r="A4" s="146" t="s">
        <v>220</v>
      </c>
      <c r="B4" s="146"/>
      <c r="C4" s="202" t="s">
        <v>156</v>
      </c>
      <c r="D4" s="202"/>
      <c r="E4" s="202"/>
      <c r="F4" s="202"/>
    </row>
    <row r="5" spans="1:6" x14ac:dyDescent="0.25">
      <c r="A5" s="5"/>
      <c r="B5" s="5"/>
      <c r="C5" s="5"/>
      <c r="D5"/>
      <c r="E5"/>
      <c r="F5"/>
    </row>
    <row r="6" spans="1:6" x14ac:dyDescent="0.25">
      <c r="A6" s="137" t="s">
        <v>2</v>
      </c>
      <c r="B6" s="137"/>
      <c r="C6" s="137"/>
      <c r="D6" s="137"/>
      <c r="E6" s="137"/>
      <c r="F6" s="137"/>
    </row>
    <row r="7" spans="1:6" x14ac:dyDescent="0.25">
      <c r="A7" s="7" t="s">
        <v>3</v>
      </c>
      <c r="B7" s="124" t="s">
        <v>4</v>
      </c>
      <c r="C7" s="125"/>
      <c r="D7" s="125"/>
      <c r="E7" s="200">
        <v>44487</v>
      </c>
      <c r="F7" s="201"/>
    </row>
    <row r="8" spans="1:6" x14ac:dyDescent="0.25">
      <c r="A8" s="7" t="s">
        <v>5</v>
      </c>
      <c r="B8" s="124" t="s">
        <v>6</v>
      </c>
      <c r="C8" s="125"/>
      <c r="D8" s="125"/>
      <c r="E8" s="151" t="s">
        <v>221</v>
      </c>
      <c r="F8" s="152"/>
    </row>
    <row r="9" spans="1:6" x14ac:dyDescent="0.25">
      <c r="A9" s="7" t="s">
        <v>7</v>
      </c>
      <c r="B9" s="124" t="s">
        <v>8</v>
      </c>
      <c r="C9" s="125"/>
      <c r="D9" s="125"/>
      <c r="E9" s="147">
        <v>2021</v>
      </c>
      <c r="F9" s="148"/>
    </row>
    <row r="10" spans="1:6" x14ac:dyDescent="0.25">
      <c r="A10" s="7" t="s">
        <v>9</v>
      </c>
      <c r="B10" s="124" t="s">
        <v>10</v>
      </c>
      <c r="C10" s="125"/>
      <c r="D10" s="125"/>
      <c r="E10" s="151">
        <v>12</v>
      </c>
      <c r="F10" s="152"/>
    </row>
    <row r="11" spans="1:6" x14ac:dyDescent="0.25">
      <c r="A11"/>
      <c r="B11"/>
      <c r="C11"/>
      <c r="D11"/>
      <c r="E11"/>
      <c r="F11"/>
    </row>
    <row r="12" spans="1:6" ht="49.5" customHeight="1" x14ac:dyDescent="0.25">
      <c r="A12" s="132" t="s">
        <v>11</v>
      </c>
      <c r="B12" s="134"/>
      <c r="C12" s="132" t="s">
        <v>12</v>
      </c>
      <c r="D12" s="134"/>
      <c r="E12" s="132" t="s">
        <v>13</v>
      </c>
      <c r="F12" s="134"/>
    </row>
    <row r="13" spans="1:6" ht="32.25" customHeight="1" x14ac:dyDescent="0.25">
      <c r="A13" s="124" t="s">
        <v>210</v>
      </c>
      <c r="B13" s="126"/>
      <c r="C13" s="124" t="s">
        <v>43</v>
      </c>
      <c r="D13" s="126"/>
      <c r="E13" s="124">
        <v>4</v>
      </c>
      <c r="F13" s="126"/>
    </row>
    <row r="14" spans="1:6" x14ac:dyDescent="0.25">
      <c r="A14"/>
      <c r="B14"/>
      <c r="C14"/>
      <c r="D14"/>
      <c r="E14" s="8"/>
      <c r="F14"/>
    </row>
    <row r="15" spans="1:6" x14ac:dyDescent="0.25">
      <c r="A15" s="137" t="s">
        <v>44</v>
      </c>
      <c r="B15" s="137"/>
      <c r="C15" s="137"/>
      <c r="D15" s="137"/>
      <c r="E15" s="137"/>
      <c r="F15" s="137"/>
    </row>
    <row r="16" spans="1:6" x14ac:dyDescent="0.25">
      <c r="A16"/>
      <c r="B16"/>
      <c r="C16"/>
      <c r="D16"/>
      <c r="E16"/>
      <c r="F16"/>
    </row>
    <row r="17" spans="1:6" x14ac:dyDescent="0.25">
      <c r="A17" s="137" t="s">
        <v>45</v>
      </c>
      <c r="B17" s="137"/>
      <c r="C17" s="137"/>
      <c r="D17" s="137"/>
      <c r="E17" s="137"/>
      <c r="F17" s="137"/>
    </row>
    <row r="18" spans="1:6" x14ac:dyDescent="0.25">
      <c r="A18" s="7">
        <v>1</v>
      </c>
      <c r="B18" s="124" t="s">
        <v>46</v>
      </c>
      <c r="C18" s="125"/>
      <c r="D18" s="126"/>
      <c r="E18" s="189" t="s">
        <v>195</v>
      </c>
      <c r="F18" s="189"/>
    </row>
    <row r="19" spans="1:6" x14ac:dyDescent="0.25">
      <c r="A19" s="7">
        <v>2</v>
      </c>
      <c r="B19" s="124" t="s">
        <v>48</v>
      </c>
      <c r="C19" s="125"/>
      <c r="D19" s="126"/>
      <c r="E19" s="189" t="s">
        <v>49</v>
      </c>
      <c r="F19" s="189"/>
    </row>
    <row r="20" spans="1:6" x14ac:dyDescent="0.25">
      <c r="A20" s="7">
        <v>3</v>
      </c>
      <c r="B20" s="124" t="s">
        <v>50</v>
      </c>
      <c r="C20" s="125"/>
      <c r="D20" s="126"/>
      <c r="E20" s="190">
        <v>1915.36</v>
      </c>
      <c r="F20" s="191"/>
    </row>
    <row r="21" spans="1:6" x14ac:dyDescent="0.25">
      <c r="A21" s="7">
        <v>4</v>
      </c>
      <c r="B21" s="124" t="s">
        <v>51</v>
      </c>
      <c r="C21" s="125"/>
      <c r="D21" s="126"/>
      <c r="E21" s="189" t="s">
        <v>52</v>
      </c>
      <c r="F21" s="189"/>
    </row>
    <row r="22" spans="1:6" x14ac:dyDescent="0.25">
      <c r="A22" s="7">
        <v>5</v>
      </c>
      <c r="B22" s="124" t="s">
        <v>53</v>
      </c>
      <c r="C22" s="125"/>
      <c r="D22" s="126"/>
      <c r="E22" s="192">
        <v>44228</v>
      </c>
      <c r="F22" s="192"/>
    </row>
    <row r="23" spans="1:6" x14ac:dyDescent="0.25">
      <c r="A23"/>
      <c r="B23"/>
      <c r="C23"/>
      <c r="D23"/>
      <c r="E23" s="113"/>
      <c r="F23" s="113"/>
    </row>
    <row r="24" spans="1:6" x14ac:dyDescent="0.25">
      <c r="A24" s="185" t="s">
        <v>54</v>
      </c>
      <c r="B24" s="185"/>
      <c r="C24" s="185"/>
      <c r="D24" s="186" t="s">
        <v>196</v>
      </c>
      <c r="E24" s="187"/>
      <c r="F24" s="188"/>
    </row>
    <row r="26" spans="1:6" x14ac:dyDescent="0.25">
      <c r="A26" s="193" t="s">
        <v>55</v>
      </c>
      <c r="B26" s="193"/>
      <c r="C26" s="193"/>
      <c r="D26" s="193"/>
      <c r="E26" s="193"/>
      <c r="F26" s="193"/>
    </row>
    <row r="27" spans="1:6" ht="16.5" thickBot="1" x14ac:dyDescent="0.3"/>
    <row r="28" spans="1:6" ht="16.5" thickBot="1" x14ac:dyDescent="0.3">
      <c r="A28" s="10">
        <v>1</v>
      </c>
      <c r="B28" s="167" t="s">
        <v>56</v>
      </c>
      <c r="C28" s="168"/>
      <c r="D28" s="168"/>
      <c r="E28" s="169"/>
      <c r="F28" s="42" t="s">
        <v>57</v>
      </c>
    </row>
    <row r="29" spans="1:6" ht="16.5" thickBot="1" x14ac:dyDescent="0.3">
      <c r="A29" s="43" t="s">
        <v>3</v>
      </c>
      <c r="B29" s="170" t="s">
        <v>58</v>
      </c>
      <c r="C29" s="171"/>
      <c r="D29" s="171"/>
      <c r="E29" s="172"/>
      <c r="F29" s="45">
        <f>E20</f>
        <v>1915.36</v>
      </c>
    </row>
    <row r="30" spans="1:6" ht="16.5" thickBot="1" x14ac:dyDescent="0.3">
      <c r="A30" s="43" t="s">
        <v>5</v>
      </c>
      <c r="B30" s="170" t="s">
        <v>59</v>
      </c>
      <c r="C30" s="171"/>
      <c r="D30" s="171"/>
      <c r="E30" s="172"/>
      <c r="F30" s="45">
        <f>ROUND(F29*0.3,2)</f>
        <v>574.61</v>
      </c>
    </row>
    <row r="31" spans="1:6" ht="16.5" thickBot="1" x14ac:dyDescent="0.3">
      <c r="A31" s="43" t="s">
        <v>7</v>
      </c>
      <c r="B31" s="170" t="s">
        <v>60</v>
      </c>
      <c r="C31" s="171"/>
      <c r="D31" s="171"/>
      <c r="E31" s="172"/>
      <c r="F31" s="45">
        <f>ROUND((((F29+F30)/220)*7.5)*1.5,2)</f>
        <v>127.33</v>
      </c>
    </row>
    <row r="32" spans="1:6" ht="16.5" thickBot="1" x14ac:dyDescent="0.3">
      <c r="A32" s="43" t="s">
        <v>9</v>
      </c>
      <c r="B32" s="170" t="s">
        <v>61</v>
      </c>
      <c r="C32" s="171"/>
      <c r="D32" s="171"/>
      <c r="E32" s="172"/>
      <c r="F32" s="47"/>
    </row>
    <row r="33" spans="1:6" ht="16.5" thickBot="1" x14ac:dyDescent="0.3">
      <c r="A33" s="167" t="s">
        <v>62</v>
      </c>
      <c r="B33" s="168"/>
      <c r="C33" s="168"/>
      <c r="D33" s="168"/>
      <c r="E33" s="169"/>
      <c r="F33" s="44">
        <f>ROUND(SUM(F29:F32),2)</f>
        <v>2617.3000000000002</v>
      </c>
    </row>
    <row r="36" spans="1:6" x14ac:dyDescent="0.25">
      <c r="A36" s="173" t="s">
        <v>63</v>
      </c>
      <c r="B36" s="173"/>
      <c r="C36" s="173"/>
      <c r="D36" s="173"/>
      <c r="E36" s="173"/>
      <c r="F36" s="173"/>
    </row>
    <row r="37" spans="1:6" x14ac:dyDescent="0.25">
      <c r="A37" s="2"/>
    </row>
    <row r="38" spans="1:6" x14ac:dyDescent="0.25">
      <c r="A38" s="177" t="s">
        <v>64</v>
      </c>
      <c r="B38" s="177"/>
      <c r="C38" s="177"/>
      <c r="D38" s="177"/>
      <c r="E38" s="177"/>
      <c r="F38" s="177"/>
    </row>
    <row r="39" spans="1:6" ht="16.5" thickBot="1" x14ac:dyDescent="0.3"/>
    <row r="40" spans="1:6" ht="16.5" thickBot="1" x14ac:dyDescent="0.3">
      <c r="A40" s="42" t="s">
        <v>65</v>
      </c>
      <c r="B40" s="167" t="s">
        <v>66</v>
      </c>
      <c r="C40" s="168"/>
      <c r="D40" s="168"/>
      <c r="E40" s="169"/>
      <c r="F40" s="52" t="s">
        <v>57</v>
      </c>
    </row>
    <row r="41" spans="1:6" ht="16.5" thickBot="1" x14ac:dyDescent="0.3">
      <c r="A41" s="43" t="s">
        <v>3</v>
      </c>
      <c r="B41" s="170" t="s">
        <v>67</v>
      </c>
      <c r="C41" s="171"/>
      <c r="D41" s="171"/>
      <c r="E41" s="172"/>
      <c r="F41" s="45">
        <f>ROUND(((F33-F31)*(1/12)),2)</f>
        <v>207.5</v>
      </c>
    </row>
    <row r="42" spans="1:6" ht="16.5" thickBot="1" x14ac:dyDescent="0.3">
      <c r="A42" s="11" t="s">
        <v>5</v>
      </c>
      <c r="B42" s="170" t="s">
        <v>68</v>
      </c>
      <c r="C42" s="171"/>
      <c r="D42" s="171"/>
      <c r="E42" s="172"/>
      <c r="F42" s="45">
        <f>ROUND((F33*(1/3)*(1/12)),2)</f>
        <v>72.7</v>
      </c>
    </row>
    <row r="43" spans="1:6" ht="16.5" customHeight="1" thickBot="1" x14ac:dyDescent="0.3">
      <c r="A43" s="167" t="s">
        <v>62</v>
      </c>
      <c r="B43" s="168"/>
      <c r="C43" s="168"/>
      <c r="D43" s="168"/>
      <c r="E43" s="169"/>
      <c r="F43" s="44">
        <f>ROUND(SUM(F41:F42),2)</f>
        <v>280.2</v>
      </c>
    </row>
    <row r="46" spans="1:6" ht="32.25" customHeight="1" x14ac:dyDescent="0.25">
      <c r="A46" s="203" t="s">
        <v>69</v>
      </c>
      <c r="B46" s="203"/>
      <c r="C46" s="203"/>
      <c r="D46" s="203"/>
      <c r="E46" s="203"/>
      <c r="F46" s="203"/>
    </row>
    <row r="47" spans="1:6" ht="15.75" customHeight="1" thickBot="1" x14ac:dyDescent="0.3"/>
    <row r="48" spans="1:6" ht="69.75" customHeight="1" thickBot="1" x14ac:dyDescent="0.3">
      <c r="A48" s="42" t="s">
        <v>70</v>
      </c>
      <c r="B48" s="167" t="s">
        <v>71</v>
      </c>
      <c r="C48" s="169"/>
      <c r="D48" s="167" t="s">
        <v>72</v>
      </c>
      <c r="E48" s="169"/>
      <c r="F48" s="52" t="s">
        <v>57</v>
      </c>
    </row>
    <row r="49" spans="1:6" ht="16.5" thickBot="1" x14ac:dyDescent="0.3">
      <c r="A49" s="43" t="s">
        <v>3</v>
      </c>
      <c r="B49" s="170" t="s">
        <v>73</v>
      </c>
      <c r="C49" s="172"/>
      <c r="D49" s="181">
        <v>0.2</v>
      </c>
      <c r="E49" s="182"/>
      <c r="F49" s="45">
        <f>ROUND((($F$33-F$31)+$F$43)*D49,2)</f>
        <v>554.03</v>
      </c>
    </row>
    <row r="50" spans="1:6" ht="16.5" thickBot="1" x14ac:dyDescent="0.3">
      <c r="A50" s="43" t="s">
        <v>5</v>
      </c>
      <c r="B50" s="170" t="s">
        <v>74</v>
      </c>
      <c r="C50" s="172"/>
      <c r="D50" s="181">
        <v>0</v>
      </c>
      <c r="E50" s="182"/>
      <c r="F50" s="45">
        <f t="shared" ref="F50:F56" si="0">ROUND((($F$33-F$31)+$F$43)*D50,2)</f>
        <v>0</v>
      </c>
    </row>
    <row r="51" spans="1:6" ht="16.5" thickBot="1" x14ac:dyDescent="0.3">
      <c r="A51" s="43" t="s">
        <v>7</v>
      </c>
      <c r="B51" s="170" t="s">
        <v>75</v>
      </c>
      <c r="C51" s="172"/>
      <c r="D51" s="181">
        <v>1.4999999999999999E-2</v>
      </c>
      <c r="E51" s="182"/>
      <c r="F51" s="45">
        <f t="shared" si="0"/>
        <v>41.55</v>
      </c>
    </row>
    <row r="52" spans="1:6" ht="16.5" customHeight="1" thickBot="1" x14ac:dyDescent="0.3">
      <c r="A52" s="43" t="s">
        <v>9</v>
      </c>
      <c r="B52" s="170" t="s">
        <v>76</v>
      </c>
      <c r="C52" s="172"/>
      <c r="D52" s="181">
        <v>0</v>
      </c>
      <c r="E52" s="182"/>
      <c r="F52" s="45">
        <f t="shared" si="0"/>
        <v>0</v>
      </c>
    </row>
    <row r="53" spans="1:6" ht="16.5" thickBot="1" x14ac:dyDescent="0.3">
      <c r="A53" s="43" t="s">
        <v>77</v>
      </c>
      <c r="B53" s="170" t="s">
        <v>78</v>
      </c>
      <c r="C53" s="172"/>
      <c r="D53" s="181">
        <v>0</v>
      </c>
      <c r="E53" s="182"/>
      <c r="F53" s="45">
        <f t="shared" si="0"/>
        <v>0</v>
      </c>
    </row>
    <row r="54" spans="1:6" ht="16.5" customHeight="1" thickBot="1" x14ac:dyDescent="0.3">
      <c r="A54" s="43" t="s">
        <v>79</v>
      </c>
      <c r="B54" s="170" t="s">
        <v>80</v>
      </c>
      <c r="C54" s="172"/>
      <c r="D54" s="181">
        <v>0</v>
      </c>
      <c r="E54" s="182"/>
      <c r="F54" s="45">
        <f t="shared" si="0"/>
        <v>0</v>
      </c>
    </row>
    <row r="55" spans="1:6" ht="16.5" customHeight="1" thickBot="1" x14ac:dyDescent="0.3">
      <c r="A55" s="43" t="s">
        <v>81</v>
      </c>
      <c r="B55" s="170" t="s">
        <v>82</v>
      </c>
      <c r="C55" s="172"/>
      <c r="D55" s="181">
        <v>0</v>
      </c>
      <c r="E55" s="182"/>
      <c r="F55" s="45">
        <f t="shared" si="0"/>
        <v>0</v>
      </c>
    </row>
    <row r="56" spans="1:6" ht="16.5" customHeight="1" thickBot="1" x14ac:dyDescent="0.3">
      <c r="A56" s="43" t="s">
        <v>83</v>
      </c>
      <c r="B56" s="170" t="s">
        <v>84</v>
      </c>
      <c r="C56" s="172"/>
      <c r="D56" s="181">
        <v>0.08</v>
      </c>
      <c r="E56" s="182"/>
      <c r="F56" s="45">
        <f t="shared" si="0"/>
        <v>221.61</v>
      </c>
    </row>
    <row r="57" spans="1:6" ht="16.5" customHeight="1" thickBot="1" x14ac:dyDescent="0.3">
      <c r="A57" s="167" t="s">
        <v>85</v>
      </c>
      <c r="B57" s="168"/>
      <c r="C57" s="169"/>
      <c r="D57" s="183">
        <f>ROUND(SUM(D49:D56),4)</f>
        <v>0.29499999999999998</v>
      </c>
      <c r="E57" s="184"/>
      <c r="F57" s="44">
        <f>ROUND(SUM(F49:F56),2)</f>
        <v>817.19</v>
      </c>
    </row>
    <row r="60" spans="1:6" x14ac:dyDescent="0.25">
      <c r="A60" s="177" t="s">
        <v>86</v>
      </c>
      <c r="B60" s="177"/>
      <c r="C60" s="177"/>
      <c r="D60" s="177"/>
      <c r="E60" s="177"/>
      <c r="F60" s="177"/>
    </row>
    <row r="61" spans="1:6" ht="16.5" thickBot="1" x14ac:dyDescent="0.3"/>
    <row r="62" spans="1:6" ht="16.5" thickBot="1" x14ac:dyDescent="0.3">
      <c r="A62" s="42" t="s">
        <v>87</v>
      </c>
      <c r="B62" s="167" t="s">
        <v>88</v>
      </c>
      <c r="C62" s="168"/>
      <c r="D62" s="168"/>
      <c r="E62" s="169"/>
      <c r="F62" s="52" t="s">
        <v>57</v>
      </c>
    </row>
    <row r="63" spans="1:6" ht="16.5" thickBot="1" x14ac:dyDescent="0.3">
      <c r="A63" s="43" t="s">
        <v>3</v>
      </c>
      <c r="B63" s="57" t="s">
        <v>157</v>
      </c>
      <c r="C63" s="54">
        <v>3.5</v>
      </c>
      <c r="D63" s="51" t="s">
        <v>89</v>
      </c>
      <c r="E63" s="55">
        <v>15</v>
      </c>
      <c r="F63" s="45">
        <v>0</v>
      </c>
    </row>
    <row r="64" spans="1:6" ht="16.5" thickBot="1" x14ac:dyDescent="0.3">
      <c r="A64" s="43" t="s">
        <v>5</v>
      </c>
      <c r="B64" s="57" t="s">
        <v>158</v>
      </c>
      <c r="C64" s="54">
        <v>33.08</v>
      </c>
      <c r="D64" s="51" t="s">
        <v>89</v>
      </c>
      <c r="E64" s="55">
        <v>15</v>
      </c>
      <c r="F64" s="46">
        <f>(C64*E64)-((C64*E64)*20%)</f>
        <v>396.96</v>
      </c>
    </row>
    <row r="65" spans="1:6" ht="16.5" thickBot="1" x14ac:dyDescent="0.3">
      <c r="A65" s="43" t="s">
        <v>7</v>
      </c>
      <c r="B65" s="170" t="s">
        <v>90</v>
      </c>
      <c r="C65" s="171"/>
      <c r="D65" s="171"/>
      <c r="E65" s="172"/>
      <c r="F65" s="46">
        <v>95.16</v>
      </c>
    </row>
    <row r="66" spans="1:6" ht="16.5" thickBot="1" x14ac:dyDescent="0.3">
      <c r="A66" s="43" t="s">
        <v>77</v>
      </c>
      <c r="B66" s="170" t="s">
        <v>91</v>
      </c>
      <c r="C66" s="171"/>
      <c r="D66" s="171"/>
      <c r="E66" s="172"/>
      <c r="F66" s="46">
        <v>11</v>
      </c>
    </row>
    <row r="67" spans="1:6" ht="16.5" customHeight="1" thickBot="1" x14ac:dyDescent="0.3">
      <c r="A67" s="43" t="s">
        <v>79</v>
      </c>
      <c r="B67" s="170" t="s">
        <v>92</v>
      </c>
      <c r="C67" s="171"/>
      <c r="D67" s="171"/>
      <c r="E67" s="172"/>
      <c r="F67" s="46"/>
    </row>
    <row r="68" spans="1:6" ht="16.5" customHeight="1" thickBot="1" x14ac:dyDescent="0.3">
      <c r="A68" s="43" t="s">
        <v>81</v>
      </c>
      <c r="B68" s="170" t="s">
        <v>93</v>
      </c>
      <c r="C68" s="171"/>
      <c r="D68" s="171"/>
      <c r="E68" s="172"/>
      <c r="F68" s="46">
        <v>11.5</v>
      </c>
    </row>
    <row r="69" spans="1:6" ht="16.5" thickBot="1" x14ac:dyDescent="0.3">
      <c r="A69" s="43" t="s">
        <v>83</v>
      </c>
      <c r="B69" s="170" t="s">
        <v>61</v>
      </c>
      <c r="C69" s="171"/>
      <c r="D69" s="171"/>
      <c r="E69" s="172"/>
      <c r="F69" s="46"/>
    </row>
    <row r="70" spans="1:6" ht="16.5" thickBot="1" x14ac:dyDescent="0.3">
      <c r="A70" s="167" t="s">
        <v>62</v>
      </c>
      <c r="B70" s="168"/>
      <c r="C70" s="168"/>
      <c r="D70" s="168"/>
      <c r="E70" s="169"/>
      <c r="F70" s="17">
        <f>ROUND(SUM(F63:F69),2)</f>
        <v>514.62</v>
      </c>
    </row>
    <row r="73" spans="1:6" x14ac:dyDescent="0.25">
      <c r="A73" s="177" t="s">
        <v>94</v>
      </c>
      <c r="B73" s="177"/>
      <c r="C73" s="177"/>
      <c r="D73" s="177"/>
      <c r="E73" s="177"/>
      <c r="F73" s="177"/>
    </row>
    <row r="74" spans="1:6" ht="16.5" thickBot="1" x14ac:dyDescent="0.3"/>
    <row r="75" spans="1:6" ht="16.5" thickBot="1" x14ac:dyDescent="0.3">
      <c r="A75" s="42">
        <v>2</v>
      </c>
      <c r="B75" s="167" t="s">
        <v>95</v>
      </c>
      <c r="C75" s="168"/>
      <c r="D75" s="168"/>
      <c r="E75" s="169"/>
      <c r="F75" s="52" t="s">
        <v>57</v>
      </c>
    </row>
    <row r="76" spans="1:6" ht="16.5" thickBot="1" x14ac:dyDescent="0.3">
      <c r="A76" s="43" t="s">
        <v>65</v>
      </c>
      <c r="B76" s="170" t="s">
        <v>96</v>
      </c>
      <c r="C76" s="171"/>
      <c r="D76" s="171"/>
      <c r="E76" s="172"/>
      <c r="F76" s="31">
        <f>F43</f>
        <v>280.2</v>
      </c>
    </row>
    <row r="77" spans="1:6" ht="16.5" thickBot="1" x14ac:dyDescent="0.3">
      <c r="A77" s="43" t="s">
        <v>70</v>
      </c>
      <c r="B77" s="170" t="s">
        <v>71</v>
      </c>
      <c r="C77" s="171"/>
      <c r="D77" s="171"/>
      <c r="E77" s="172"/>
      <c r="F77" s="31">
        <f>F57</f>
        <v>817.19</v>
      </c>
    </row>
    <row r="78" spans="1:6" ht="16.5" thickBot="1" x14ac:dyDescent="0.3">
      <c r="A78" s="43" t="s">
        <v>87</v>
      </c>
      <c r="B78" s="170" t="s">
        <v>88</v>
      </c>
      <c r="C78" s="171"/>
      <c r="D78" s="171"/>
      <c r="E78" s="172"/>
      <c r="F78" s="31">
        <f>F70</f>
        <v>514.62</v>
      </c>
    </row>
    <row r="79" spans="1:6" ht="16.5" thickBot="1" x14ac:dyDescent="0.3">
      <c r="A79" s="167" t="s">
        <v>62</v>
      </c>
      <c r="B79" s="168"/>
      <c r="C79" s="168"/>
      <c r="D79" s="168"/>
      <c r="E79" s="169"/>
      <c r="F79" s="44">
        <f>ROUND(SUM(F76:F78),2)</f>
        <v>1612.01</v>
      </c>
    </row>
    <row r="80" spans="1:6" x14ac:dyDescent="0.25">
      <c r="A80" s="1"/>
    </row>
    <row r="82" spans="1:6" x14ac:dyDescent="0.25">
      <c r="A82" s="173" t="s">
        <v>97</v>
      </c>
      <c r="B82" s="173"/>
      <c r="C82" s="173"/>
      <c r="D82" s="173"/>
      <c r="E82" s="173"/>
      <c r="F82" s="173"/>
    </row>
    <row r="83" spans="1:6" ht="16.5" thickBot="1" x14ac:dyDescent="0.3"/>
    <row r="84" spans="1:6" ht="16.5" thickBot="1" x14ac:dyDescent="0.3">
      <c r="A84" s="42">
        <v>3</v>
      </c>
      <c r="B84" s="174" t="s">
        <v>98</v>
      </c>
      <c r="C84" s="175"/>
      <c r="D84" s="175"/>
      <c r="E84" s="176"/>
      <c r="F84" s="52" t="s">
        <v>57</v>
      </c>
    </row>
    <row r="85" spans="1:6" ht="16.5" thickBot="1" x14ac:dyDescent="0.3">
      <c r="A85" s="53" t="s">
        <v>3</v>
      </c>
      <c r="B85" s="170" t="s">
        <v>99</v>
      </c>
      <c r="C85" s="172"/>
      <c r="D85" s="51" t="s">
        <v>100</v>
      </c>
      <c r="E85" s="56">
        <f>0.03*(1/12)</f>
        <v>2.4999999999999996E-3</v>
      </c>
      <c r="F85" s="49">
        <f>ROUND(((F33-F31)+F43)*E85,2)</f>
        <v>6.93</v>
      </c>
    </row>
    <row r="86" spans="1:6" ht="16.5" thickBot="1" x14ac:dyDescent="0.3">
      <c r="A86" s="43" t="s">
        <v>5</v>
      </c>
      <c r="B86" s="178" t="s">
        <v>101</v>
      </c>
      <c r="C86" s="179"/>
      <c r="D86" s="179"/>
      <c r="E86" s="180"/>
      <c r="F86" s="46">
        <f>ROUND(F85*D56,2)</f>
        <v>0.55000000000000004</v>
      </c>
    </row>
    <row r="87" spans="1:6" ht="16.5" thickBot="1" x14ac:dyDescent="0.3">
      <c r="A87" s="43" t="s">
        <v>7</v>
      </c>
      <c r="B87" s="170" t="s">
        <v>102</v>
      </c>
      <c r="C87" s="171"/>
      <c r="D87" s="171"/>
      <c r="E87" s="172"/>
      <c r="F87" s="46">
        <f>ROUND(F56*40%,2)</f>
        <v>88.64</v>
      </c>
    </row>
    <row r="88" spans="1:6" ht="16.5" thickBot="1" x14ac:dyDescent="0.3">
      <c r="A88" s="43" t="s">
        <v>9</v>
      </c>
      <c r="B88" s="170" t="s">
        <v>103</v>
      </c>
      <c r="C88" s="171"/>
      <c r="D88" s="51" t="s">
        <v>100</v>
      </c>
      <c r="E88" s="56">
        <f>(7/30/12)*0.8</f>
        <v>1.5555555555555557E-2</v>
      </c>
      <c r="F88" s="46">
        <f>ROUND(((F33-F31)+F43)*E88,2)</f>
        <v>43.09</v>
      </c>
    </row>
    <row r="89" spans="1:6" ht="16.5" thickBot="1" x14ac:dyDescent="0.3">
      <c r="A89" s="43" t="s">
        <v>77</v>
      </c>
      <c r="B89" s="170" t="s">
        <v>104</v>
      </c>
      <c r="C89" s="171"/>
      <c r="D89" s="171"/>
      <c r="E89" s="172"/>
      <c r="F89" s="46">
        <f>ROUND(F88*D57,2)</f>
        <v>12.71</v>
      </c>
    </row>
    <row r="90" spans="1:6" ht="16.5" thickBot="1" x14ac:dyDescent="0.3">
      <c r="A90" s="43" t="s">
        <v>79</v>
      </c>
      <c r="B90" s="170" t="s">
        <v>105</v>
      </c>
      <c r="C90" s="171"/>
      <c r="D90" s="171"/>
      <c r="E90" s="172"/>
      <c r="F90" s="46">
        <f>ROUND(F56*40%,2)</f>
        <v>88.64</v>
      </c>
    </row>
    <row r="91" spans="1:6" ht="16.5" customHeight="1" thickBot="1" x14ac:dyDescent="0.3">
      <c r="A91" s="167" t="s">
        <v>62</v>
      </c>
      <c r="B91" s="168"/>
      <c r="C91" s="168"/>
      <c r="D91" s="168"/>
      <c r="E91" s="169"/>
      <c r="F91" s="44">
        <f>ROUND(SUM(F85:F90),2)</f>
        <v>240.56</v>
      </c>
    </row>
    <row r="94" spans="1:6" x14ac:dyDescent="0.25">
      <c r="A94" s="173" t="s">
        <v>106</v>
      </c>
      <c r="B94" s="173"/>
      <c r="C94" s="173"/>
      <c r="D94" s="173"/>
      <c r="E94" s="173"/>
      <c r="F94" s="173"/>
    </row>
    <row r="97" spans="1:6" x14ac:dyDescent="0.25">
      <c r="A97" s="177" t="s">
        <v>107</v>
      </c>
      <c r="B97" s="177"/>
      <c r="C97" s="177"/>
      <c r="D97" s="177"/>
      <c r="E97" s="177"/>
      <c r="F97" s="177"/>
    </row>
    <row r="98" spans="1:6" ht="16.5" thickBot="1" x14ac:dyDescent="0.3">
      <c r="A98" s="2"/>
    </row>
    <row r="99" spans="1:6" ht="16.5" thickBot="1" x14ac:dyDescent="0.3">
      <c r="A99" s="42" t="s">
        <v>108</v>
      </c>
      <c r="B99" s="167" t="s">
        <v>109</v>
      </c>
      <c r="C99" s="168"/>
      <c r="D99" s="168"/>
      <c r="E99" s="169"/>
      <c r="F99" s="52" t="s">
        <v>57</v>
      </c>
    </row>
    <row r="100" spans="1:6" ht="16.5" thickBot="1" x14ac:dyDescent="0.3">
      <c r="A100" s="43" t="s">
        <v>3</v>
      </c>
      <c r="B100" s="170" t="s">
        <v>110</v>
      </c>
      <c r="C100" s="171"/>
      <c r="D100" s="171"/>
      <c r="E100" s="172"/>
      <c r="F100" s="30"/>
    </row>
    <row r="101" spans="1:6" ht="16.5" thickBot="1" x14ac:dyDescent="0.3">
      <c r="A101" s="43" t="s">
        <v>5</v>
      </c>
      <c r="B101" s="170" t="s">
        <v>111</v>
      </c>
      <c r="C101" s="171"/>
      <c r="D101" s="171"/>
      <c r="E101" s="172"/>
      <c r="F101" s="45">
        <f>(F$33-F$31)*(3/365)*0.3</f>
        <v>6.1396520547945208</v>
      </c>
    </row>
    <row r="102" spans="1:6" ht="16.5" thickBot="1" x14ac:dyDescent="0.3">
      <c r="A102" s="43" t="s">
        <v>7</v>
      </c>
      <c r="B102" s="170" t="s">
        <v>112</v>
      </c>
      <c r="C102" s="171"/>
      <c r="D102" s="171"/>
      <c r="E102" s="172"/>
      <c r="F102" s="45">
        <f>(F$33-F$31)*(5/365)*0.1</f>
        <v>3.4109178082191782</v>
      </c>
    </row>
    <row r="103" spans="1:6" ht="16.5" thickBot="1" x14ac:dyDescent="0.3">
      <c r="A103" s="43" t="s">
        <v>9</v>
      </c>
      <c r="B103" s="170" t="s">
        <v>113</v>
      </c>
      <c r="C103" s="171"/>
      <c r="D103" s="171"/>
      <c r="E103" s="172"/>
      <c r="F103" s="45">
        <f>(F$33-F$31)*(15/365)*0.1</f>
        <v>10.232753424657536</v>
      </c>
    </row>
    <row r="104" spans="1:6" ht="16.5" thickBot="1" x14ac:dyDescent="0.3">
      <c r="A104" s="43" t="s">
        <v>77</v>
      </c>
      <c r="B104" s="170" t="s">
        <v>114</v>
      </c>
      <c r="C104" s="171"/>
      <c r="D104" s="171"/>
      <c r="E104" s="172"/>
      <c r="F104" s="45">
        <f>(F$33-F$31)*0.1%</f>
        <v>2.4899700000000005</v>
      </c>
    </row>
    <row r="105" spans="1:6" ht="16.5" thickBot="1" x14ac:dyDescent="0.3">
      <c r="A105" s="43" t="s">
        <v>79</v>
      </c>
      <c r="B105" s="170" t="s">
        <v>115</v>
      </c>
      <c r="C105" s="171"/>
      <c r="D105" s="171"/>
      <c r="E105" s="172"/>
      <c r="F105" s="45"/>
    </row>
    <row r="106" spans="1:6" ht="16.5" thickBot="1" x14ac:dyDescent="0.3">
      <c r="A106" s="167" t="s">
        <v>85</v>
      </c>
      <c r="B106" s="168"/>
      <c r="C106" s="168"/>
      <c r="D106" s="168"/>
      <c r="E106" s="169"/>
      <c r="F106" s="44">
        <f>ROUND(SUM(F100:F105),2)</f>
        <v>22.27</v>
      </c>
    </row>
    <row r="107" spans="1:6" x14ac:dyDescent="0.25">
      <c r="A107" s="19"/>
      <c r="B107" s="19"/>
      <c r="C107" s="19"/>
      <c r="D107" s="19"/>
      <c r="E107" s="20"/>
      <c r="F107" s="21"/>
    </row>
    <row r="108" spans="1:6" x14ac:dyDescent="0.25">
      <c r="A108" s="19"/>
      <c r="B108" s="19"/>
      <c r="C108" s="19"/>
      <c r="D108" s="19"/>
      <c r="E108" s="20"/>
      <c r="F108" s="21"/>
    </row>
    <row r="109" spans="1:6" x14ac:dyDescent="0.25">
      <c r="A109" s="177" t="s">
        <v>116</v>
      </c>
      <c r="B109" s="177"/>
      <c r="C109" s="177"/>
      <c r="D109" s="177"/>
      <c r="E109" s="177"/>
      <c r="F109" s="177"/>
    </row>
    <row r="110" spans="1:6" ht="16.5" thickBot="1" x14ac:dyDescent="0.3">
      <c r="A110" s="2"/>
    </row>
    <row r="111" spans="1:6" ht="16.5" thickBot="1" x14ac:dyDescent="0.3">
      <c r="A111" s="42">
        <v>4</v>
      </c>
      <c r="B111" s="167" t="s">
        <v>117</v>
      </c>
      <c r="C111" s="168"/>
      <c r="D111" s="168"/>
      <c r="E111" s="169"/>
      <c r="F111" s="52" t="s">
        <v>57</v>
      </c>
    </row>
    <row r="112" spans="1:6" ht="16.5" thickBot="1" x14ac:dyDescent="0.3">
      <c r="A112" s="43" t="s">
        <v>108</v>
      </c>
      <c r="B112" s="167" t="s">
        <v>109</v>
      </c>
      <c r="C112" s="168"/>
      <c r="D112" s="168"/>
      <c r="E112" s="169"/>
      <c r="F112" s="31">
        <f>F106</f>
        <v>22.27</v>
      </c>
    </row>
    <row r="113" spans="1:6" ht="16.5" thickBot="1" x14ac:dyDescent="0.3">
      <c r="A113" s="167" t="s">
        <v>62</v>
      </c>
      <c r="B113" s="168"/>
      <c r="C113" s="168"/>
      <c r="D113" s="168"/>
      <c r="E113" s="169"/>
      <c r="F113" s="44">
        <f>ROUND(SUM(F112:F112),2)</f>
        <v>22.27</v>
      </c>
    </row>
    <row r="116" spans="1:6" x14ac:dyDescent="0.25">
      <c r="A116" s="173" t="s">
        <v>118</v>
      </c>
      <c r="B116" s="173"/>
      <c r="C116" s="173"/>
      <c r="D116" s="173"/>
      <c r="E116" s="173"/>
      <c r="F116" s="173"/>
    </row>
    <row r="117" spans="1:6" ht="16.5" thickBot="1" x14ac:dyDescent="0.3"/>
    <row r="118" spans="1:6" ht="16.5" thickBot="1" x14ac:dyDescent="0.3">
      <c r="A118" s="42">
        <v>5</v>
      </c>
      <c r="B118" s="167" t="s">
        <v>119</v>
      </c>
      <c r="C118" s="168"/>
      <c r="D118" s="168"/>
      <c r="E118" s="169"/>
      <c r="F118" s="52" t="s">
        <v>57</v>
      </c>
    </row>
    <row r="119" spans="1:6" ht="16.5" thickBot="1" x14ac:dyDescent="0.3">
      <c r="A119" s="43" t="s">
        <v>3</v>
      </c>
      <c r="B119" s="170" t="s">
        <v>120</v>
      </c>
      <c r="C119" s="171"/>
      <c r="D119" s="171"/>
      <c r="E119" s="172"/>
      <c r="F119" s="45">
        <v>15.61</v>
      </c>
    </row>
    <row r="120" spans="1:6" ht="16.5" thickBot="1" x14ac:dyDescent="0.3">
      <c r="A120" s="43" t="s">
        <v>5</v>
      </c>
      <c r="B120" s="170" t="s">
        <v>121</v>
      </c>
      <c r="C120" s="171"/>
      <c r="D120" s="171"/>
      <c r="E120" s="172"/>
      <c r="F120" s="46">
        <v>1.81</v>
      </c>
    </row>
    <row r="121" spans="1:6" ht="16.5" thickBot="1" x14ac:dyDescent="0.3">
      <c r="A121" s="43" t="s">
        <v>7</v>
      </c>
      <c r="B121" s="170" t="s">
        <v>61</v>
      </c>
      <c r="C121" s="171"/>
      <c r="D121" s="171"/>
      <c r="E121" s="172"/>
      <c r="F121" s="46"/>
    </row>
    <row r="122" spans="1:6" ht="16.5" thickBot="1" x14ac:dyDescent="0.3">
      <c r="A122" s="167" t="s">
        <v>85</v>
      </c>
      <c r="B122" s="168"/>
      <c r="C122" s="168"/>
      <c r="D122" s="168"/>
      <c r="E122" s="169"/>
      <c r="F122" s="44">
        <f>ROUND(SUM(F119:F121),2)</f>
        <v>17.420000000000002</v>
      </c>
    </row>
    <row r="125" spans="1:6" x14ac:dyDescent="0.25">
      <c r="A125" s="173" t="s">
        <v>122</v>
      </c>
      <c r="B125" s="173"/>
      <c r="C125" s="173"/>
      <c r="D125" s="173"/>
      <c r="E125" s="173"/>
      <c r="F125" s="173"/>
    </row>
    <row r="126" spans="1:6" ht="16.5" thickBot="1" x14ac:dyDescent="0.3"/>
    <row r="127" spans="1:6" ht="16.5" thickBot="1" x14ac:dyDescent="0.3">
      <c r="A127" s="42">
        <v>6</v>
      </c>
      <c r="B127" s="167" t="s">
        <v>123</v>
      </c>
      <c r="C127" s="168"/>
      <c r="D127" s="169"/>
      <c r="E127" s="52" t="s">
        <v>72</v>
      </c>
      <c r="F127" s="52" t="s">
        <v>57</v>
      </c>
    </row>
    <row r="128" spans="1:6" ht="16.5" thickBot="1" x14ac:dyDescent="0.3">
      <c r="A128" s="43" t="s">
        <v>3</v>
      </c>
      <c r="B128" s="170" t="s">
        <v>124</v>
      </c>
      <c r="C128" s="171"/>
      <c r="D128" s="172"/>
      <c r="E128" s="32">
        <v>2.026E-2</v>
      </c>
      <c r="F128" s="45">
        <f>ROUND(F145*E128,2)</f>
        <v>91.36</v>
      </c>
    </row>
    <row r="129" spans="1:6" ht="16.5" thickBot="1" x14ac:dyDescent="0.3">
      <c r="A129" s="43" t="s">
        <v>5</v>
      </c>
      <c r="B129" s="170" t="s">
        <v>125</v>
      </c>
      <c r="C129" s="171"/>
      <c r="D129" s="172"/>
      <c r="E129" s="32">
        <v>3.5000000000000003E-2</v>
      </c>
      <c r="F129" s="46">
        <f>ROUND((SUM($F$128,$F$145)/(1-$E$130-$E$129))*E129,2)</f>
        <v>178.23</v>
      </c>
    </row>
    <row r="130" spans="1:6" ht="24" customHeight="1" thickBot="1" x14ac:dyDescent="0.3">
      <c r="A130" s="43" t="s">
        <v>7</v>
      </c>
      <c r="B130" s="170" t="s">
        <v>126</v>
      </c>
      <c r="C130" s="171"/>
      <c r="D130" s="172"/>
      <c r="E130" s="9">
        <f>ROUND(SUM(E131:E133),4)</f>
        <v>6.1499999999999999E-2</v>
      </c>
      <c r="F130" s="48"/>
    </row>
    <row r="131" spans="1:6" ht="24" customHeight="1" thickBot="1" x14ac:dyDescent="0.3">
      <c r="A131" s="43" t="s">
        <v>127</v>
      </c>
      <c r="B131" s="170" t="s">
        <v>128</v>
      </c>
      <c r="C131" s="171"/>
      <c r="D131" s="172"/>
      <c r="E131" s="32">
        <v>6.4999999999999997E-3</v>
      </c>
      <c r="F131" s="46">
        <f>ROUND((SUM($F$128,$F$145)/(1-$E$130-$E$129))*E131,2)</f>
        <v>33.1</v>
      </c>
    </row>
    <row r="132" spans="1:6" ht="24" customHeight="1" thickBot="1" x14ac:dyDescent="0.3">
      <c r="A132" s="43" t="s">
        <v>129</v>
      </c>
      <c r="B132" s="170" t="s">
        <v>130</v>
      </c>
      <c r="C132" s="171"/>
      <c r="D132" s="172"/>
      <c r="E132" s="32">
        <v>0.03</v>
      </c>
      <c r="F132" s="46">
        <f>ROUND((SUM($F$128,$F$145)/(1-$E$130-$E$129))*E132,2)</f>
        <v>152.77000000000001</v>
      </c>
    </row>
    <row r="133" spans="1:6" ht="24" customHeight="1" thickBot="1" x14ac:dyDescent="0.3">
      <c r="A133" s="43" t="s">
        <v>131</v>
      </c>
      <c r="B133" s="170" t="s">
        <v>132</v>
      </c>
      <c r="C133" s="171"/>
      <c r="D133" s="172"/>
      <c r="E133" s="32">
        <v>2.5000000000000001E-2</v>
      </c>
      <c r="F133" s="46">
        <f>ROUND((SUM($F$128,$F$145)/(1-$E$130-$E$129))*E133,2)</f>
        <v>127.31</v>
      </c>
    </row>
    <row r="134" spans="1:6" ht="16.5" thickBot="1" x14ac:dyDescent="0.3">
      <c r="A134" s="167" t="s">
        <v>85</v>
      </c>
      <c r="B134" s="168"/>
      <c r="C134" s="168"/>
      <c r="D134" s="169"/>
      <c r="E134" s="9">
        <f>ROUND(SUM(E128:E130),4)</f>
        <v>0.1168</v>
      </c>
      <c r="F134" s="44">
        <f>ROUND(SUM(F128:F133),2)</f>
        <v>582.77</v>
      </c>
    </row>
    <row r="137" spans="1:6" x14ac:dyDescent="0.25">
      <c r="A137" s="173" t="s">
        <v>133</v>
      </c>
      <c r="B137" s="173"/>
      <c r="C137" s="173"/>
      <c r="D137" s="173"/>
      <c r="E137" s="173"/>
      <c r="F137" s="173"/>
    </row>
    <row r="138" spans="1:6" ht="16.5" thickBot="1" x14ac:dyDescent="0.3"/>
    <row r="139" spans="1:6" ht="16.5" thickBot="1" x14ac:dyDescent="0.3">
      <c r="A139" s="42"/>
      <c r="B139" s="167" t="s">
        <v>134</v>
      </c>
      <c r="C139" s="168"/>
      <c r="D139" s="168"/>
      <c r="E139" s="169"/>
      <c r="F139" s="52" t="s">
        <v>57</v>
      </c>
    </row>
    <row r="140" spans="1:6" ht="16.5" thickBot="1" x14ac:dyDescent="0.3">
      <c r="A140" s="4" t="s">
        <v>3</v>
      </c>
      <c r="B140" s="170" t="s">
        <v>55</v>
      </c>
      <c r="C140" s="171"/>
      <c r="D140" s="171"/>
      <c r="E140" s="172"/>
      <c r="F140" s="33">
        <f>F33</f>
        <v>2617.3000000000002</v>
      </c>
    </row>
    <row r="141" spans="1:6" ht="16.5" thickBot="1" x14ac:dyDescent="0.3">
      <c r="A141" s="4" t="s">
        <v>5</v>
      </c>
      <c r="B141" s="170" t="s">
        <v>63</v>
      </c>
      <c r="C141" s="171"/>
      <c r="D141" s="171"/>
      <c r="E141" s="172"/>
      <c r="F141" s="33">
        <f>F79</f>
        <v>1612.01</v>
      </c>
    </row>
    <row r="142" spans="1:6" ht="16.5" thickBot="1" x14ac:dyDescent="0.3">
      <c r="A142" s="4" t="s">
        <v>7</v>
      </c>
      <c r="B142" s="170" t="s">
        <v>97</v>
      </c>
      <c r="C142" s="171"/>
      <c r="D142" s="171"/>
      <c r="E142" s="172"/>
      <c r="F142" s="33">
        <f>F91</f>
        <v>240.56</v>
      </c>
    </row>
    <row r="143" spans="1:6" ht="16.5" thickBot="1" x14ac:dyDescent="0.3">
      <c r="A143" s="4" t="s">
        <v>9</v>
      </c>
      <c r="B143" s="170" t="s">
        <v>106</v>
      </c>
      <c r="C143" s="171"/>
      <c r="D143" s="171"/>
      <c r="E143" s="172"/>
      <c r="F143" s="33">
        <f>F113</f>
        <v>22.27</v>
      </c>
    </row>
    <row r="144" spans="1:6" ht="16.5" thickBot="1" x14ac:dyDescent="0.3">
      <c r="A144" s="4" t="s">
        <v>77</v>
      </c>
      <c r="B144" s="170" t="s">
        <v>118</v>
      </c>
      <c r="C144" s="171"/>
      <c r="D144" s="171"/>
      <c r="E144" s="172"/>
      <c r="F144" s="33">
        <f>F122</f>
        <v>17.420000000000002</v>
      </c>
    </row>
    <row r="145" spans="1:6" ht="16.5" customHeight="1" thickBot="1" x14ac:dyDescent="0.3">
      <c r="A145" s="167" t="s">
        <v>135</v>
      </c>
      <c r="B145" s="168"/>
      <c r="C145" s="168"/>
      <c r="D145" s="168"/>
      <c r="E145" s="169"/>
      <c r="F145" s="16">
        <f>ROUND(SUM(F140:F144),2)</f>
        <v>4509.5600000000004</v>
      </c>
    </row>
    <row r="146" spans="1:6" ht="16.5" customHeight="1" thickBot="1" x14ac:dyDescent="0.3">
      <c r="A146" s="4" t="s">
        <v>79</v>
      </c>
      <c r="B146" s="170" t="s">
        <v>136</v>
      </c>
      <c r="C146" s="171"/>
      <c r="D146" s="171"/>
      <c r="E146" s="172"/>
      <c r="F146" s="33">
        <f>F134</f>
        <v>582.77</v>
      </c>
    </row>
    <row r="147" spans="1:6" ht="16.5" customHeight="1" thickBot="1" x14ac:dyDescent="0.3">
      <c r="A147" s="167" t="s">
        <v>137</v>
      </c>
      <c r="B147" s="168"/>
      <c r="C147" s="168"/>
      <c r="D147" s="168"/>
      <c r="E147" s="169"/>
      <c r="F147" s="16">
        <f>F145+F146</f>
        <v>5092.33</v>
      </c>
    </row>
    <row r="148" spans="1:6" ht="16.5" customHeight="1" x14ac:dyDescent="0.25">
      <c r="A148" s="19"/>
      <c r="B148" s="19"/>
      <c r="C148" s="19"/>
      <c r="D148" s="19"/>
      <c r="E148" s="19"/>
      <c r="F148" s="22"/>
    </row>
    <row r="149" spans="1:6" ht="16.5" customHeight="1" x14ac:dyDescent="0.25"/>
    <row r="150" spans="1:6" x14ac:dyDescent="0.25">
      <c r="A150" s="173" t="s">
        <v>138</v>
      </c>
      <c r="B150" s="173"/>
      <c r="C150" s="173"/>
      <c r="D150" s="173"/>
      <c r="E150" s="173"/>
      <c r="F150" s="173"/>
    </row>
    <row r="151" spans="1:6" ht="16.5" thickBot="1" x14ac:dyDescent="0.3"/>
    <row r="152" spans="1:6" ht="45.75" thickBot="1" x14ac:dyDescent="0.3">
      <c r="A152" s="162" t="s">
        <v>139</v>
      </c>
      <c r="B152" s="163"/>
      <c r="C152" s="12" t="s">
        <v>140</v>
      </c>
      <c r="D152" s="12" t="s">
        <v>141</v>
      </c>
      <c r="E152" s="12" t="s">
        <v>142</v>
      </c>
      <c r="F152" s="12" t="s">
        <v>143</v>
      </c>
    </row>
    <row r="153" spans="1:6" ht="16.5" thickBot="1" x14ac:dyDescent="0.3">
      <c r="A153" s="160" t="s">
        <v>144</v>
      </c>
      <c r="B153" s="161"/>
      <c r="C153" s="13" t="s">
        <v>145</v>
      </c>
      <c r="D153" s="13" t="s">
        <v>146</v>
      </c>
      <c r="E153" s="13" t="s">
        <v>147</v>
      </c>
      <c r="F153" s="15" t="s">
        <v>148</v>
      </c>
    </row>
    <row r="154" spans="1:6" ht="16.5" thickBot="1" x14ac:dyDescent="0.3">
      <c r="A154" s="162" t="s">
        <v>211</v>
      </c>
      <c r="B154" s="163"/>
      <c r="C154" s="112">
        <f>F147</f>
        <v>5092.33</v>
      </c>
      <c r="D154" s="14">
        <v>4</v>
      </c>
      <c r="E154" s="14">
        <v>1</v>
      </c>
      <c r="F154" s="110">
        <f>C154*D154*E154</f>
        <v>20369.32</v>
      </c>
    </row>
    <row r="155" spans="1:6" ht="16.5" thickBot="1" x14ac:dyDescent="0.3">
      <c r="A155" s="164" t="s">
        <v>149</v>
      </c>
      <c r="B155" s="165"/>
      <c r="C155" s="165"/>
      <c r="D155" s="165"/>
      <c r="E155" s="166"/>
      <c r="F155" s="111">
        <f>F154</f>
        <v>20369.32</v>
      </c>
    </row>
  </sheetData>
  <mergeCells count="137">
    <mergeCell ref="A106:E106"/>
    <mergeCell ref="B99:E99"/>
    <mergeCell ref="B100:E100"/>
    <mergeCell ref="B101:E101"/>
    <mergeCell ref="B102:E102"/>
    <mergeCell ref="B103:E103"/>
    <mergeCell ref="B105:E105"/>
    <mergeCell ref="B141:E141"/>
    <mergeCell ref="B129:D129"/>
    <mergeCell ref="B130:D130"/>
    <mergeCell ref="B131:D131"/>
    <mergeCell ref="B132:D132"/>
    <mergeCell ref="B133:D133"/>
    <mergeCell ref="A134:D134"/>
    <mergeCell ref="A137:F137"/>
    <mergeCell ref="B127:D127"/>
    <mergeCell ref="B128:D128"/>
    <mergeCell ref="A109:F109"/>
    <mergeCell ref="B111:E111"/>
    <mergeCell ref="B112:E112"/>
    <mergeCell ref="A113:E113"/>
    <mergeCell ref="B139:E139"/>
    <mergeCell ref="B140:E140"/>
    <mergeCell ref="A116:F116"/>
    <mergeCell ref="B118:E118"/>
    <mergeCell ref="B119:E119"/>
    <mergeCell ref="B120:E120"/>
    <mergeCell ref="B104:E104"/>
    <mergeCell ref="A1:F1"/>
    <mergeCell ref="A2:B2"/>
    <mergeCell ref="C2:F2"/>
    <mergeCell ref="A3:B3"/>
    <mergeCell ref="A4:B4"/>
    <mergeCell ref="A6:F6"/>
    <mergeCell ref="B7:D7"/>
    <mergeCell ref="E7:F7"/>
    <mergeCell ref="C3:F3"/>
    <mergeCell ref="C4:F4"/>
    <mergeCell ref="B8:D8"/>
    <mergeCell ref="E8:F8"/>
    <mergeCell ref="B42:E42"/>
    <mergeCell ref="A43:E43"/>
    <mergeCell ref="A46:F46"/>
    <mergeCell ref="B30:E30"/>
    <mergeCell ref="B19:D19"/>
    <mergeCell ref="E19:F19"/>
    <mergeCell ref="B9:D9"/>
    <mergeCell ref="A91:E91"/>
    <mergeCell ref="A94:F94"/>
    <mergeCell ref="A97:F97"/>
    <mergeCell ref="E9:F9"/>
    <mergeCell ref="A24:C24"/>
    <mergeCell ref="D24:F24"/>
    <mergeCell ref="A15:F15"/>
    <mergeCell ref="A17:F17"/>
    <mergeCell ref="B18:D18"/>
    <mergeCell ref="E18:F18"/>
    <mergeCell ref="B20:D20"/>
    <mergeCell ref="E20:F20"/>
    <mergeCell ref="B21:D21"/>
    <mergeCell ref="E21:F21"/>
    <mergeCell ref="B22:D22"/>
    <mergeCell ref="E22:F22"/>
    <mergeCell ref="A26:F26"/>
    <mergeCell ref="B41:E41"/>
    <mergeCell ref="B48:C48"/>
    <mergeCell ref="B49:C49"/>
    <mergeCell ref="B50:C50"/>
    <mergeCell ref="B51:C51"/>
    <mergeCell ref="B52:C52"/>
    <mergeCell ref="B53:C53"/>
    <mergeCell ref="B54:C54"/>
    <mergeCell ref="B56:C56"/>
    <mergeCell ref="A57:C57"/>
    <mergeCell ref="A60:F60"/>
    <mergeCell ref="B62:E62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B121:E121"/>
    <mergeCell ref="A122:E122"/>
    <mergeCell ref="A125:F125"/>
    <mergeCell ref="B32:E32"/>
    <mergeCell ref="A33:E33"/>
    <mergeCell ref="B10:D10"/>
    <mergeCell ref="E10:F10"/>
    <mergeCell ref="A12:B12"/>
    <mergeCell ref="A13:B13"/>
    <mergeCell ref="E12:F12"/>
    <mergeCell ref="E13:F13"/>
    <mergeCell ref="C12:D12"/>
    <mergeCell ref="C13:D13"/>
    <mergeCell ref="B28:E28"/>
    <mergeCell ref="B29:E29"/>
    <mergeCell ref="B31:E31"/>
    <mergeCell ref="A36:F36"/>
    <mergeCell ref="A38:F38"/>
    <mergeCell ref="B40:E40"/>
    <mergeCell ref="B86:E86"/>
    <mergeCell ref="B87:E87"/>
    <mergeCell ref="A79:E79"/>
    <mergeCell ref="A82:F82"/>
    <mergeCell ref="B55:C55"/>
    <mergeCell ref="B84:E84"/>
    <mergeCell ref="B89:E89"/>
    <mergeCell ref="B90:E90"/>
    <mergeCell ref="B65:E65"/>
    <mergeCell ref="B68:E68"/>
    <mergeCell ref="B66:E66"/>
    <mergeCell ref="B85:C85"/>
    <mergeCell ref="B88:C88"/>
    <mergeCell ref="B67:E67"/>
    <mergeCell ref="B69:E69"/>
    <mergeCell ref="A70:E70"/>
    <mergeCell ref="A73:F73"/>
    <mergeCell ref="B75:E75"/>
    <mergeCell ref="B76:E76"/>
    <mergeCell ref="B77:E77"/>
    <mergeCell ref="B78:E78"/>
    <mergeCell ref="A153:B153"/>
    <mergeCell ref="A154:B154"/>
    <mergeCell ref="A155:E155"/>
    <mergeCell ref="A147:E147"/>
    <mergeCell ref="B142:E142"/>
    <mergeCell ref="B143:E143"/>
    <mergeCell ref="B144:E144"/>
    <mergeCell ref="A145:E145"/>
    <mergeCell ref="B146:E146"/>
    <mergeCell ref="A150:F150"/>
    <mergeCell ref="A152:B152"/>
  </mergeCells>
  <pageMargins left="0.51181102362204722" right="0.51181102362204722" top="0.78740157480314965" bottom="0.78740157480314965" header="0.31496062992125984" footer="0.31496062992125984"/>
  <pageSetup paperSize="9" scale="36" orientation="portrait" horizontalDpi="360" verticalDpi="360" r:id="rId1"/>
  <rowBreaks count="1" manualBreakCount="1"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E6336-1E85-4164-8B9F-070607AFCE06}">
  <dimension ref="A1:F156"/>
  <sheetViews>
    <sheetView showGridLines="0" topLeftCell="A141" zoomScale="64" zoomScaleNormal="64" workbookViewId="0">
      <selection activeCell="F155" sqref="F155"/>
    </sheetView>
  </sheetViews>
  <sheetFormatPr defaultColWidth="9.140625" defaultRowHeight="15.75" x14ac:dyDescent="0.25"/>
  <cols>
    <col min="1" max="1" width="9.140625" style="3"/>
    <col min="2" max="2" width="72.140625" style="3" customWidth="1"/>
    <col min="3" max="3" width="20.7109375" style="3" customWidth="1"/>
    <col min="4" max="4" width="19" style="3" customWidth="1"/>
    <col min="5" max="5" width="22.7109375" style="3" customWidth="1"/>
    <col min="6" max="6" width="122.5703125" style="3" customWidth="1"/>
    <col min="7" max="16384" width="9.140625" style="3"/>
  </cols>
  <sheetData>
    <row r="1" spans="1:6" ht="54.6" customHeight="1" x14ac:dyDescent="0.25">
      <c r="A1" s="194" t="s">
        <v>41</v>
      </c>
      <c r="B1" s="195"/>
      <c r="C1" s="195"/>
      <c r="D1" s="195"/>
      <c r="E1" s="195"/>
      <c r="F1" s="196"/>
    </row>
    <row r="2" spans="1:6" ht="15.75" customHeight="1" x14ac:dyDescent="0.25">
      <c r="A2" s="141" t="s">
        <v>222</v>
      </c>
      <c r="B2" s="141"/>
      <c r="C2" s="197" t="s">
        <v>1</v>
      </c>
      <c r="D2" s="198"/>
      <c r="E2" s="198"/>
      <c r="F2" s="199"/>
    </row>
    <row r="3" spans="1:6" ht="15.75" customHeight="1" x14ac:dyDescent="0.25">
      <c r="A3" s="211"/>
      <c r="B3" s="212"/>
      <c r="C3" s="202" t="s">
        <v>42</v>
      </c>
      <c r="D3" s="202"/>
      <c r="E3" s="202"/>
      <c r="F3" s="202"/>
    </row>
    <row r="4" spans="1:6" ht="39.75" customHeight="1" x14ac:dyDescent="0.25">
      <c r="A4" s="145" t="s">
        <v>219</v>
      </c>
      <c r="B4" s="145"/>
      <c r="C4" s="202" t="s">
        <v>156</v>
      </c>
      <c r="D4" s="202"/>
      <c r="E4" s="202"/>
      <c r="F4" s="202"/>
    </row>
    <row r="5" spans="1:6" x14ac:dyDescent="0.25">
      <c r="A5" s="5"/>
      <c r="B5" s="5"/>
      <c r="C5" s="5"/>
      <c r="D5"/>
      <c r="E5"/>
      <c r="F5"/>
    </row>
    <row r="6" spans="1:6" x14ac:dyDescent="0.25">
      <c r="A6" s="208" t="s">
        <v>2</v>
      </c>
      <c r="B6" s="209"/>
      <c r="C6" s="209"/>
      <c r="D6" s="209"/>
      <c r="E6" s="209"/>
      <c r="F6" s="210"/>
    </row>
    <row r="7" spans="1:6" x14ac:dyDescent="0.25">
      <c r="A7" s="7" t="s">
        <v>3</v>
      </c>
      <c r="B7" s="124" t="s">
        <v>4</v>
      </c>
      <c r="C7" s="125"/>
      <c r="D7" s="125"/>
      <c r="E7" s="200">
        <v>44487</v>
      </c>
      <c r="F7" s="201"/>
    </row>
    <row r="8" spans="1:6" x14ac:dyDescent="0.25">
      <c r="A8" s="7" t="s">
        <v>5</v>
      </c>
      <c r="B8" s="124" t="s">
        <v>6</v>
      </c>
      <c r="C8" s="125"/>
      <c r="D8" s="125"/>
      <c r="E8" s="151" t="s">
        <v>221</v>
      </c>
      <c r="F8" s="152"/>
    </row>
    <row r="9" spans="1:6" x14ac:dyDescent="0.25">
      <c r="A9" s="7" t="s">
        <v>7</v>
      </c>
      <c r="B9" s="124" t="s">
        <v>8</v>
      </c>
      <c r="C9" s="125"/>
      <c r="D9" s="125"/>
      <c r="E9" s="147">
        <v>2021</v>
      </c>
      <c r="F9" s="148"/>
    </row>
    <row r="10" spans="1:6" x14ac:dyDescent="0.25">
      <c r="A10" s="7" t="s">
        <v>9</v>
      </c>
      <c r="B10" s="124" t="s">
        <v>10</v>
      </c>
      <c r="C10" s="125"/>
      <c r="D10" s="125"/>
      <c r="E10" s="151">
        <v>12</v>
      </c>
      <c r="F10" s="152"/>
    </row>
    <row r="11" spans="1:6" x14ac:dyDescent="0.25">
      <c r="A11"/>
      <c r="B11"/>
      <c r="C11"/>
      <c r="D11"/>
      <c r="E11"/>
      <c r="F11"/>
    </row>
    <row r="12" spans="1:6" ht="46.5" customHeight="1" x14ac:dyDescent="0.25">
      <c r="A12" s="132" t="s">
        <v>11</v>
      </c>
      <c r="B12" s="134"/>
      <c r="C12" s="132" t="s">
        <v>12</v>
      </c>
      <c r="D12" s="134"/>
      <c r="E12" s="132" t="s">
        <v>13</v>
      </c>
      <c r="F12" s="134"/>
    </row>
    <row r="13" spans="1:6" ht="39" customHeight="1" x14ac:dyDescent="0.25">
      <c r="A13" s="124" t="s">
        <v>215</v>
      </c>
      <c r="B13" s="126"/>
      <c r="C13" s="124" t="s">
        <v>43</v>
      </c>
      <c r="D13" s="126"/>
      <c r="E13" s="124">
        <v>4</v>
      </c>
      <c r="F13" s="126"/>
    </row>
    <row r="14" spans="1:6" x14ac:dyDescent="0.25">
      <c r="A14"/>
      <c r="B14"/>
      <c r="C14"/>
      <c r="D14"/>
      <c r="E14" s="8"/>
      <c r="F14"/>
    </row>
    <row r="15" spans="1:6" x14ac:dyDescent="0.25">
      <c r="A15" s="208" t="s">
        <v>150</v>
      </c>
      <c r="B15" s="209"/>
      <c r="C15" s="209"/>
      <c r="D15" s="209"/>
      <c r="E15" s="209"/>
      <c r="F15" s="210"/>
    </row>
    <row r="16" spans="1:6" x14ac:dyDescent="0.25">
      <c r="A16"/>
      <c r="B16"/>
      <c r="C16"/>
      <c r="D16"/>
      <c r="E16"/>
      <c r="F16"/>
    </row>
    <row r="17" spans="1:6" x14ac:dyDescent="0.25">
      <c r="A17" s="208" t="s">
        <v>45</v>
      </c>
      <c r="B17" s="209"/>
      <c r="C17" s="209"/>
      <c r="D17" s="209"/>
      <c r="E17" s="209"/>
      <c r="F17" s="210"/>
    </row>
    <row r="18" spans="1:6" x14ac:dyDescent="0.25">
      <c r="A18" s="7">
        <v>1</v>
      </c>
      <c r="B18" s="124" t="s">
        <v>46</v>
      </c>
      <c r="C18" s="125"/>
      <c r="D18" s="126"/>
      <c r="E18" s="207" t="s">
        <v>47</v>
      </c>
      <c r="F18" s="207"/>
    </row>
    <row r="19" spans="1:6" x14ac:dyDescent="0.25">
      <c r="A19" s="7">
        <v>2</v>
      </c>
      <c r="B19" s="124" t="s">
        <v>48</v>
      </c>
      <c r="C19" s="125"/>
      <c r="D19" s="126"/>
      <c r="E19" s="207" t="s">
        <v>49</v>
      </c>
      <c r="F19" s="207"/>
    </row>
    <row r="20" spans="1:6" x14ac:dyDescent="0.25">
      <c r="A20" s="7">
        <v>3</v>
      </c>
      <c r="B20" s="124" t="s">
        <v>50</v>
      </c>
      <c r="C20" s="125"/>
      <c r="D20" s="126"/>
      <c r="E20" s="213">
        <v>1915.36</v>
      </c>
      <c r="F20" s="214"/>
    </row>
    <row r="21" spans="1:6" x14ac:dyDescent="0.25">
      <c r="A21" s="7">
        <v>4</v>
      </c>
      <c r="B21" s="124" t="s">
        <v>51</v>
      </c>
      <c r="C21" s="125"/>
      <c r="D21" s="126"/>
      <c r="E21" s="207" t="s">
        <v>52</v>
      </c>
      <c r="F21" s="207"/>
    </row>
    <row r="22" spans="1:6" x14ac:dyDescent="0.25">
      <c r="A22" s="7">
        <v>5</v>
      </c>
      <c r="B22" s="124" t="s">
        <v>53</v>
      </c>
      <c r="C22" s="125"/>
      <c r="D22" s="126"/>
      <c r="E22" s="150">
        <v>44228</v>
      </c>
      <c r="F22" s="150"/>
    </row>
    <row r="23" spans="1:6" x14ac:dyDescent="0.25">
      <c r="A23"/>
      <c r="B23"/>
      <c r="C23"/>
      <c r="D23"/>
      <c r="E23"/>
      <c r="F23"/>
    </row>
    <row r="24" spans="1:6" x14ac:dyDescent="0.25">
      <c r="A24" s="204" t="s">
        <v>54</v>
      </c>
      <c r="B24" s="205"/>
      <c r="C24" s="206"/>
      <c r="D24" s="186" t="s">
        <v>196</v>
      </c>
      <c r="E24" s="187"/>
      <c r="F24" s="188"/>
    </row>
    <row r="26" spans="1:6" x14ac:dyDescent="0.25">
      <c r="A26" s="193" t="s">
        <v>55</v>
      </c>
      <c r="B26" s="193"/>
      <c r="C26" s="193"/>
      <c r="D26" s="193"/>
      <c r="E26" s="193"/>
      <c r="F26" s="193"/>
    </row>
    <row r="27" spans="1:6" ht="16.5" thickBot="1" x14ac:dyDescent="0.3"/>
    <row r="28" spans="1:6" ht="16.5" thickBot="1" x14ac:dyDescent="0.3">
      <c r="A28" s="42">
        <v>1</v>
      </c>
      <c r="B28" s="167" t="s">
        <v>56</v>
      </c>
      <c r="C28" s="168"/>
      <c r="D28" s="168"/>
      <c r="E28" s="169"/>
      <c r="F28" s="42" t="s">
        <v>57</v>
      </c>
    </row>
    <row r="29" spans="1:6" ht="16.5" thickBot="1" x14ac:dyDescent="0.3">
      <c r="A29" s="43" t="s">
        <v>3</v>
      </c>
      <c r="B29" s="170" t="s">
        <v>58</v>
      </c>
      <c r="C29" s="171"/>
      <c r="D29" s="171"/>
      <c r="E29" s="172"/>
      <c r="F29" s="45">
        <f>E20</f>
        <v>1915.36</v>
      </c>
    </row>
    <row r="30" spans="1:6" ht="16.5" thickBot="1" x14ac:dyDescent="0.3">
      <c r="A30" s="43" t="s">
        <v>5</v>
      </c>
      <c r="B30" s="170" t="s">
        <v>59</v>
      </c>
      <c r="C30" s="171"/>
      <c r="D30" s="171"/>
      <c r="E30" s="172"/>
      <c r="F30" s="45">
        <f>ROUND(F29*0.3,2)</f>
        <v>574.61</v>
      </c>
    </row>
    <row r="31" spans="1:6" ht="16.5" thickBot="1" x14ac:dyDescent="0.3">
      <c r="A31" s="43" t="s">
        <v>7</v>
      </c>
      <c r="B31" s="170" t="s">
        <v>60</v>
      </c>
      <c r="C31" s="171"/>
      <c r="D31" s="171"/>
      <c r="E31" s="172"/>
      <c r="F31" s="45">
        <f>ROUND((((F29+F30)/220)*7.5)*1.5,2)</f>
        <v>127.33</v>
      </c>
    </row>
    <row r="32" spans="1:6" ht="16.5" thickBot="1" x14ac:dyDescent="0.3">
      <c r="A32" s="43" t="s">
        <v>9</v>
      </c>
      <c r="B32" s="170" t="s">
        <v>151</v>
      </c>
      <c r="C32" s="171"/>
      <c r="D32" s="171"/>
      <c r="E32" s="172"/>
      <c r="F32" s="45">
        <f>ROUND((7*15*((F29+F30)/220)*20%),2)</f>
        <v>237.68</v>
      </c>
    </row>
    <row r="33" spans="1:6" ht="16.5" thickBot="1" x14ac:dyDescent="0.3">
      <c r="A33" s="43" t="s">
        <v>77</v>
      </c>
      <c r="B33" s="170" t="s">
        <v>61</v>
      </c>
      <c r="C33" s="171"/>
      <c r="D33" s="171"/>
      <c r="E33" s="172"/>
      <c r="F33" s="46"/>
    </row>
    <row r="34" spans="1:6" ht="16.5" thickBot="1" x14ac:dyDescent="0.3">
      <c r="A34" s="167" t="s">
        <v>62</v>
      </c>
      <c r="B34" s="168"/>
      <c r="C34" s="168"/>
      <c r="D34" s="168"/>
      <c r="E34" s="169"/>
      <c r="F34" s="17">
        <f>ROUND(SUM(F29:F33),2)</f>
        <v>2854.98</v>
      </c>
    </row>
    <row r="37" spans="1:6" x14ac:dyDescent="0.25">
      <c r="A37" s="173" t="s">
        <v>63</v>
      </c>
      <c r="B37" s="173"/>
      <c r="C37" s="173"/>
      <c r="D37" s="173"/>
      <c r="E37" s="173"/>
      <c r="F37" s="173"/>
    </row>
    <row r="38" spans="1:6" x14ac:dyDescent="0.25">
      <c r="A38" s="2"/>
    </row>
    <row r="39" spans="1:6" x14ac:dyDescent="0.25">
      <c r="A39" s="177" t="s">
        <v>64</v>
      </c>
      <c r="B39" s="177"/>
      <c r="C39" s="177"/>
      <c r="D39" s="177"/>
      <c r="E39" s="177"/>
      <c r="F39" s="177"/>
    </row>
    <row r="40" spans="1:6" ht="16.5" thickBot="1" x14ac:dyDescent="0.3"/>
    <row r="41" spans="1:6" ht="16.5" thickBot="1" x14ac:dyDescent="0.3">
      <c r="A41" s="42" t="s">
        <v>65</v>
      </c>
      <c r="B41" s="167" t="s">
        <v>66</v>
      </c>
      <c r="C41" s="168"/>
      <c r="D41" s="168"/>
      <c r="E41" s="169"/>
      <c r="F41" s="52" t="s">
        <v>57</v>
      </c>
    </row>
    <row r="42" spans="1:6" ht="16.5" thickBot="1" x14ac:dyDescent="0.3">
      <c r="A42" s="43" t="s">
        <v>3</v>
      </c>
      <c r="B42" s="170" t="s">
        <v>67</v>
      </c>
      <c r="C42" s="171"/>
      <c r="D42" s="171"/>
      <c r="E42" s="172"/>
      <c r="F42" s="45">
        <f>ROUND(((F34-F31)*(1/12)),2)</f>
        <v>227.3</v>
      </c>
    </row>
    <row r="43" spans="1:6" ht="31.5" customHeight="1" thickBot="1" x14ac:dyDescent="0.3">
      <c r="A43" s="11" t="s">
        <v>5</v>
      </c>
      <c r="B43" s="170" t="s">
        <v>68</v>
      </c>
      <c r="C43" s="171"/>
      <c r="D43" s="171"/>
      <c r="E43" s="172"/>
      <c r="F43" s="45">
        <f>ROUND((F34*(1/3)*(1/12)),2)</f>
        <v>79.31</v>
      </c>
    </row>
    <row r="44" spans="1:6" ht="16.5" thickBot="1" x14ac:dyDescent="0.3">
      <c r="A44" s="167" t="s">
        <v>62</v>
      </c>
      <c r="B44" s="168"/>
      <c r="C44" s="168"/>
      <c r="D44" s="168"/>
      <c r="E44" s="169"/>
      <c r="F44" s="44">
        <f>ROUND(SUM(F42:F43),2)</f>
        <v>306.61</v>
      </c>
    </row>
    <row r="47" spans="1:6" ht="32.25" customHeight="1" x14ac:dyDescent="0.25">
      <c r="A47" s="203" t="s">
        <v>69</v>
      </c>
      <c r="B47" s="203"/>
      <c r="C47" s="203"/>
      <c r="D47" s="203"/>
      <c r="E47" s="203"/>
      <c r="F47" s="203"/>
    </row>
    <row r="48" spans="1:6" ht="16.5" thickBot="1" x14ac:dyDescent="0.3"/>
    <row r="49" spans="1:6" ht="78.75" customHeight="1" thickBot="1" x14ac:dyDescent="0.3">
      <c r="A49" s="42" t="s">
        <v>70</v>
      </c>
      <c r="B49" s="167" t="s">
        <v>71</v>
      </c>
      <c r="C49" s="169"/>
      <c r="D49" s="167" t="s">
        <v>72</v>
      </c>
      <c r="E49" s="169"/>
      <c r="F49" s="52" t="s">
        <v>57</v>
      </c>
    </row>
    <row r="50" spans="1:6" ht="16.5" thickBot="1" x14ac:dyDescent="0.3">
      <c r="A50" s="43" t="s">
        <v>3</v>
      </c>
      <c r="B50" s="170" t="s">
        <v>73</v>
      </c>
      <c r="C50" s="172"/>
      <c r="D50" s="181">
        <v>0.2</v>
      </c>
      <c r="E50" s="182"/>
      <c r="F50" s="45">
        <f>ROUND((($F$34-F$31)+$F$44)*D50,2)</f>
        <v>606.85</v>
      </c>
    </row>
    <row r="51" spans="1:6" ht="16.5" thickBot="1" x14ac:dyDescent="0.3">
      <c r="A51" s="43" t="s">
        <v>5</v>
      </c>
      <c r="B51" s="170" t="s">
        <v>74</v>
      </c>
      <c r="C51" s="172"/>
      <c r="D51" s="181">
        <v>0</v>
      </c>
      <c r="E51" s="182"/>
      <c r="F51" s="45">
        <f t="shared" ref="F51:F56" si="0">ROUND((($F$34-F$31)+$F$44)*D51,2)</f>
        <v>0</v>
      </c>
    </row>
    <row r="52" spans="1:6" ht="16.5" thickBot="1" x14ac:dyDescent="0.3">
      <c r="A52" s="43" t="s">
        <v>7</v>
      </c>
      <c r="B52" s="170" t="s">
        <v>75</v>
      </c>
      <c r="C52" s="172"/>
      <c r="D52" s="181">
        <v>1.4999999999999999E-2</v>
      </c>
      <c r="E52" s="182"/>
      <c r="F52" s="45">
        <f t="shared" si="0"/>
        <v>45.51</v>
      </c>
    </row>
    <row r="53" spans="1:6" ht="16.5" thickBot="1" x14ac:dyDescent="0.3">
      <c r="A53" s="43" t="s">
        <v>9</v>
      </c>
      <c r="B53" s="170" t="s">
        <v>76</v>
      </c>
      <c r="C53" s="172"/>
      <c r="D53" s="181">
        <v>0</v>
      </c>
      <c r="E53" s="182"/>
      <c r="F53" s="45">
        <f t="shared" si="0"/>
        <v>0</v>
      </c>
    </row>
    <row r="54" spans="1:6" ht="16.5" thickBot="1" x14ac:dyDescent="0.3">
      <c r="A54" s="43" t="s">
        <v>77</v>
      </c>
      <c r="B54" s="170" t="s">
        <v>78</v>
      </c>
      <c r="C54" s="172"/>
      <c r="D54" s="181">
        <v>0</v>
      </c>
      <c r="E54" s="182"/>
      <c r="F54" s="45">
        <f t="shared" si="0"/>
        <v>0</v>
      </c>
    </row>
    <row r="55" spans="1:6" ht="16.5" thickBot="1" x14ac:dyDescent="0.3">
      <c r="A55" s="43" t="s">
        <v>79</v>
      </c>
      <c r="B55" s="170" t="s">
        <v>80</v>
      </c>
      <c r="C55" s="172"/>
      <c r="D55" s="181">
        <v>0</v>
      </c>
      <c r="E55" s="182"/>
      <c r="F55" s="45">
        <f t="shared" si="0"/>
        <v>0</v>
      </c>
    </row>
    <row r="56" spans="1:6" ht="16.5" thickBot="1" x14ac:dyDescent="0.3">
      <c r="A56" s="43" t="s">
        <v>81</v>
      </c>
      <c r="B56" s="170" t="s">
        <v>82</v>
      </c>
      <c r="C56" s="172"/>
      <c r="D56" s="181">
        <v>0</v>
      </c>
      <c r="E56" s="182"/>
      <c r="F56" s="45">
        <f t="shared" si="0"/>
        <v>0</v>
      </c>
    </row>
    <row r="57" spans="1:6" ht="16.5" thickBot="1" x14ac:dyDescent="0.3">
      <c r="A57" s="43" t="s">
        <v>83</v>
      </c>
      <c r="B57" s="170" t="s">
        <v>84</v>
      </c>
      <c r="C57" s="172"/>
      <c r="D57" s="181">
        <v>0.08</v>
      </c>
      <c r="E57" s="182"/>
      <c r="F57" s="45">
        <f>ROUND((($F$34-F$31)+$F$44)*D57,2)</f>
        <v>242.74</v>
      </c>
    </row>
    <row r="58" spans="1:6" ht="16.5" thickBot="1" x14ac:dyDescent="0.3">
      <c r="A58" s="167" t="s">
        <v>85</v>
      </c>
      <c r="B58" s="168"/>
      <c r="C58" s="169"/>
      <c r="D58" s="183">
        <f>ROUND(SUM(D50:D57),4)</f>
        <v>0.29499999999999998</v>
      </c>
      <c r="E58" s="184"/>
      <c r="F58" s="44">
        <f>ROUND(SUM(F50:F57),2)</f>
        <v>895.1</v>
      </c>
    </row>
    <row r="61" spans="1:6" x14ac:dyDescent="0.25">
      <c r="A61" s="177" t="s">
        <v>86</v>
      </c>
      <c r="B61" s="177"/>
      <c r="C61" s="177"/>
      <c r="D61" s="177"/>
      <c r="E61" s="177"/>
      <c r="F61" s="177"/>
    </row>
    <row r="62" spans="1:6" ht="16.5" thickBot="1" x14ac:dyDescent="0.3"/>
    <row r="63" spans="1:6" ht="16.5" thickBot="1" x14ac:dyDescent="0.3">
      <c r="A63" s="42" t="s">
        <v>87</v>
      </c>
      <c r="B63" s="167" t="s">
        <v>88</v>
      </c>
      <c r="C63" s="168"/>
      <c r="D63" s="168"/>
      <c r="E63" s="169"/>
      <c r="F63" s="52" t="s">
        <v>57</v>
      </c>
    </row>
    <row r="64" spans="1:6" ht="16.5" customHeight="1" thickBot="1" x14ac:dyDescent="0.3">
      <c r="A64" s="43" t="s">
        <v>3</v>
      </c>
      <c r="B64" s="57" t="s">
        <v>157</v>
      </c>
      <c r="C64" s="58">
        <v>3.5</v>
      </c>
      <c r="D64" s="50" t="s">
        <v>89</v>
      </c>
      <c r="E64" s="59">
        <v>15</v>
      </c>
      <c r="F64" s="45">
        <v>0</v>
      </c>
    </row>
    <row r="65" spans="1:6" ht="16.5" customHeight="1" thickBot="1" x14ac:dyDescent="0.3">
      <c r="A65" s="43" t="s">
        <v>5</v>
      </c>
      <c r="B65" s="57" t="s">
        <v>158</v>
      </c>
      <c r="C65" s="58">
        <v>33.08</v>
      </c>
      <c r="D65" s="50" t="s">
        <v>89</v>
      </c>
      <c r="E65" s="59">
        <v>15</v>
      </c>
      <c r="F65" s="46">
        <f>(C65*E65)-((C65*E65)*20%)</f>
        <v>396.96</v>
      </c>
    </row>
    <row r="66" spans="1:6" ht="16.5" thickBot="1" x14ac:dyDescent="0.3">
      <c r="A66" s="43" t="s">
        <v>7</v>
      </c>
      <c r="B66" s="170" t="s">
        <v>152</v>
      </c>
      <c r="C66" s="171"/>
      <c r="D66" s="171"/>
      <c r="E66" s="172"/>
      <c r="F66" s="46">
        <f>'12x36 Diurno'!F65</f>
        <v>95.16</v>
      </c>
    </row>
    <row r="67" spans="1:6" ht="16.5" thickBot="1" x14ac:dyDescent="0.3">
      <c r="A67" s="43" t="s">
        <v>9</v>
      </c>
      <c r="B67" s="170" t="s">
        <v>91</v>
      </c>
      <c r="C67" s="171"/>
      <c r="D67" s="171"/>
      <c r="E67" s="172"/>
      <c r="F67" s="46">
        <f>'12x36 Diurno'!F66</f>
        <v>11</v>
      </c>
    </row>
    <row r="68" spans="1:6" ht="16.5" thickBot="1" x14ac:dyDescent="0.3">
      <c r="A68" s="43" t="s">
        <v>77</v>
      </c>
      <c r="B68" s="170" t="s">
        <v>92</v>
      </c>
      <c r="C68" s="171"/>
      <c r="D68" s="171"/>
      <c r="E68" s="172"/>
      <c r="F68" s="46">
        <f>'12x36 Diurno'!F67</f>
        <v>0</v>
      </c>
    </row>
    <row r="69" spans="1:6" ht="16.5" thickBot="1" x14ac:dyDescent="0.3">
      <c r="A69" s="43" t="s">
        <v>79</v>
      </c>
      <c r="B69" s="170" t="s">
        <v>93</v>
      </c>
      <c r="C69" s="171"/>
      <c r="D69" s="171"/>
      <c r="E69" s="172"/>
      <c r="F69" s="46">
        <v>11.5</v>
      </c>
    </row>
    <row r="70" spans="1:6" ht="16.5" thickBot="1" x14ac:dyDescent="0.3">
      <c r="A70" s="43" t="s">
        <v>81</v>
      </c>
      <c r="B70" s="170" t="s">
        <v>61</v>
      </c>
      <c r="C70" s="171"/>
      <c r="D70" s="171"/>
      <c r="E70" s="172"/>
      <c r="F70" s="46">
        <f>'12x36 Diurno'!F69</f>
        <v>0</v>
      </c>
    </row>
    <row r="71" spans="1:6" ht="16.5" thickBot="1" x14ac:dyDescent="0.3">
      <c r="A71" s="167" t="s">
        <v>62</v>
      </c>
      <c r="B71" s="168"/>
      <c r="C71" s="168"/>
      <c r="D71" s="168"/>
      <c r="E71" s="169"/>
      <c r="F71" s="17">
        <f>ROUND(SUM(F64:F70),2)</f>
        <v>514.62</v>
      </c>
    </row>
    <row r="74" spans="1:6" x14ac:dyDescent="0.25">
      <c r="A74" s="177" t="s">
        <v>94</v>
      </c>
      <c r="B74" s="177"/>
      <c r="C74" s="177"/>
      <c r="D74" s="177"/>
      <c r="E74" s="177"/>
      <c r="F74" s="177"/>
    </row>
    <row r="75" spans="1:6" ht="16.5" thickBot="1" x14ac:dyDescent="0.3"/>
    <row r="76" spans="1:6" ht="16.5" thickBot="1" x14ac:dyDescent="0.3">
      <c r="A76" s="42">
        <v>2</v>
      </c>
      <c r="B76" s="167" t="s">
        <v>95</v>
      </c>
      <c r="C76" s="168"/>
      <c r="D76" s="168"/>
      <c r="E76" s="169"/>
      <c r="F76" s="52" t="s">
        <v>57</v>
      </c>
    </row>
    <row r="77" spans="1:6" ht="16.5" thickBot="1" x14ac:dyDescent="0.3">
      <c r="A77" s="43" t="s">
        <v>65</v>
      </c>
      <c r="B77" s="170" t="s">
        <v>96</v>
      </c>
      <c r="C77" s="171"/>
      <c r="D77" s="171"/>
      <c r="E77" s="172"/>
      <c r="F77" s="31">
        <f>F44</f>
        <v>306.61</v>
      </c>
    </row>
    <row r="78" spans="1:6" ht="16.5" thickBot="1" x14ac:dyDescent="0.3">
      <c r="A78" s="43" t="s">
        <v>70</v>
      </c>
      <c r="B78" s="170" t="s">
        <v>71</v>
      </c>
      <c r="C78" s="171"/>
      <c r="D78" s="171"/>
      <c r="E78" s="172"/>
      <c r="F78" s="31">
        <f>F58</f>
        <v>895.1</v>
      </c>
    </row>
    <row r="79" spans="1:6" ht="16.5" thickBot="1" x14ac:dyDescent="0.3">
      <c r="A79" s="43" t="s">
        <v>87</v>
      </c>
      <c r="B79" s="170" t="s">
        <v>88</v>
      </c>
      <c r="C79" s="171"/>
      <c r="D79" s="171"/>
      <c r="E79" s="172"/>
      <c r="F79" s="31">
        <f>F71</f>
        <v>514.62</v>
      </c>
    </row>
    <row r="80" spans="1:6" ht="16.5" thickBot="1" x14ac:dyDescent="0.3">
      <c r="A80" s="167" t="s">
        <v>62</v>
      </c>
      <c r="B80" s="168"/>
      <c r="C80" s="168"/>
      <c r="D80" s="168"/>
      <c r="E80" s="169"/>
      <c r="F80" s="44">
        <f>ROUND(SUM(F77:F79),2)</f>
        <v>1716.33</v>
      </c>
    </row>
    <row r="81" spans="1:6" x14ac:dyDescent="0.25">
      <c r="A81" s="1"/>
    </row>
    <row r="83" spans="1:6" x14ac:dyDescent="0.25">
      <c r="A83" s="173" t="s">
        <v>97</v>
      </c>
      <c r="B83" s="173"/>
      <c r="C83" s="173"/>
      <c r="D83" s="173"/>
      <c r="E83" s="173"/>
      <c r="F83" s="173"/>
    </row>
    <row r="84" spans="1:6" ht="16.5" thickBot="1" x14ac:dyDescent="0.3"/>
    <row r="85" spans="1:6" ht="16.5" thickBot="1" x14ac:dyDescent="0.3">
      <c r="A85" s="42">
        <v>3</v>
      </c>
      <c r="B85" s="167" t="s">
        <v>98</v>
      </c>
      <c r="C85" s="168"/>
      <c r="D85" s="168"/>
      <c r="E85" s="169"/>
      <c r="F85" s="52" t="s">
        <v>57</v>
      </c>
    </row>
    <row r="86" spans="1:6" ht="16.5" customHeight="1" thickBot="1" x14ac:dyDescent="0.3">
      <c r="A86" s="43" t="s">
        <v>3</v>
      </c>
      <c r="B86" s="170" t="s">
        <v>99</v>
      </c>
      <c r="C86" s="172"/>
      <c r="D86" s="51" t="s">
        <v>100</v>
      </c>
      <c r="E86" s="56">
        <f>'12x36 Diurno'!E85</f>
        <v>2.4999999999999996E-3</v>
      </c>
      <c r="F86" s="45">
        <f>ROUND(((F34-F31)+F44)*E86,2)</f>
        <v>7.59</v>
      </c>
    </row>
    <row r="87" spans="1:6" ht="16.5" customHeight="1" thickBot="1" x14ac:dyDescent="0.3">
      <c r="A87" s="43" t="s">
        <v>5</v>
      </c>
      <c r="B87" s="178" t="s">
        <v>101</v>
      </c>
      <c r="C87" s="179"/>
      <c r="D87" s="179"/>
      <c r="E87" s="180"/>
      <c r="F87" s="46">
        <f>ROUND(F86*D57,2)</f>
        <v>0.61</v>
      </c>
    </row>
    <row r="88" spans="1:6" ht="16.5" customHeight="1" thickBot="1" x14ac:dyDescent="0.3">
      <c r="A88" s="43" t="s">
        <v>7</v>
      </c>
      <c r="B88" s="170" t="s">
        <v>102</v>
      </c>
      <c r="C88" s="171"/>
      <c r="D88" s="171"/>
      <c r="E88" s="172"/>
      <c r="F88" s="46">
        <f>ROUND(F57*40%,2)</f>
        <v>97.1</v>
      </c>
    </row>
    <row r="89" spans="1:6" ht="16.5" customHeight="1" thickBot="1" x14ac:dyDescent="0.3">
      <c r="A89" s="43" t="s">
        <v>9</v>
      </c>
      <c r="B89" s="170" t="s">
        <v>103</v>
      </c>
      <c r="C89" s="171"/>
      <c r="D89" s="51" t="s">
        <v>100</v>
      </c>
      <c r="E89" s="56">
        <f>'12x36 Diurno'!E88</f>
        <v>1.5555555555555557E-2</v>
      </c>
      <c r="F89" s="46">
        <f>ROUND(((F34-F31)+F44)*E89,2)</f>
        <v>47.2</v>
      </c>
    </row>
    <row r="90" spans="1:6" ht="16.5" thickBot="1" x14ac:dyDescent="0.3">
      <c r="A90" s="43" t="s">
        <v>77</v>
      </c>
      <c r="B90" s="170" t="s">
        <v>104</v>
      </c>
      <c r="C90" s="171"/>
      <c r="D90" s="171"/>
      <c r="E90" s="172"/>
      <c r="F90" s="46">
        <f>ROUND(F89*D58,2)</f>
        <v>13.92</v>
      </c>
    </row>
    <row r="91" spans="1:6" ht="16.5" thickBot="1" x14ac:dyDescent="0.3">
      <c r="A91" s="43" t="s">
        <v>79</v>
      </c>
      <c r="B91" s="170" t="s">
        <v>105</v>
      </c>
      <c r="C91" s="171"/>
      <c r="D91" s="171"/>
      <c r="E91" s="172"/>
      <c r="F91" s="46">
        <f>ROUND(F57*40%,2)</f>
        <v>97.1</v>
      </c>
    </row>
    <row r="92" spans="1:6" ht="16.5" thickBot="1" x14ac:dyDescent="0.3">
      <c r="A92" s="167" t="s">
        <v>62</v>
      </c>
      <c r="B92" s="168"/>
      <c r="C92" s="168"/>
      <c r="D92" s="168"/>
      <c r="E92" s="169"/>
      <c r="F92" s="44">
        <f>ROUND(SUM(F86:F91),2)</f>
        <v>263.52</v>
      </c>
    </row>
    <row r="95" spans="1:6" x14ac:dyDescent="0.25">
      <c r="A95" s="173" t="s">
        <v>106</v>
      </c>
      <c r="B95" s="173"/>
      <c r="C95" s="173"/>
      <c r="D95" s="173"/>
      <c r="E95" s="173"/>
      <c r="F95" s="173"/>
    </row>
    <row r="98" spans="1:6" x14ac:dyDescent="0.25">
      <c r="A98" s="177" t="s">
        <v>107</v>
      </c>
      <c r="B98" s="177"/>
      <c r="C98" s="177"/>
      <c r="D98" s="177"/>
      <c r="E98" s="177"/>
      <c r="F98" s="177"/>
    </row>
    <row r="99" spans="1:6" ht="16.5" thickBot="1" x14ac:dyDescent="0.3">
      <c r="A99" s="2"/>
    </row>
    <row r="100" spans="1:6" ht="16.5" thickBot="1" x14ac:dyDescent="0.3">
      <c r="A100" s="42" t="s">
        <v>108</v>
      </c>
      <c r="B100" s="167" t="s">
        <v>109</v>
      </c>
      <c r="C100" s="168"/>
      <c r="D100" s="168"/>
      <c r="E100" s="169"/>
      <c r="F100" s="52" t="s">
        <v>57</v>
      </c>
    </row>
    <row r="101" spans="1:6" ht="16.5" thickBot="1" x14ac:dyDescent="0.3">
      <c r="A101" s="43" t="s">
        <v>3</v>
      </c>
      <c r="B101" s="170" t="s">
        <v>110</v>
      </c>
      <c r="C101" s="171"/>
      <c r="D101" s="171"/>
      <c r="E101" s="172"/>
      <c r="F101" s="45">
        <f>'12x36 Diurno'!F100</f>
        <v>0</v>
      </c>
    </row>
    <row r="102" spans="1:6" ht="16.5" thickBot="1" x14ac:dyDescent="0.3">
      <c r="A102" s="43" t="s">
        <v>5</v>
      </c>
      <c r="B102" s="170" t="s">
        <v>153</v>
      </c>
      <c r="C102" s="171"/>
      <c r="D102" s="171"/>
      <c r="E102" s="172"/>
      <c r="F102" s="45">
        <f>(F$34-F$31)*(3/365)*0.3</f>
        <v>6.7257123287671225</v>
      </c>
    </row>
    <row r="103" spans="1:6" ht="16.5" thickBot="1" x14ac:dyDescent="0.3">
      <c r="A103" s="43" t="s">
        <v>7</v>
      </c>
      <c r="B103" s="170" t="s">
        <v>112</v>
      </c>
      <c r="C103" s="171"/>
      <c r="D103" s="171"/>
      <c r="E103" s="172"/>
      <c r="F103" s="45">
        <f>(F$34-F$31)*(5/365)*0.1</f>
        <v>3.7365068493150688</v>
      </c>
    </row>
    <row r="104" spans="1:6" ht="16.5" thickBot="1" x14ac:dyDescent="0.3">
      <c r="A104" s="43" t="s">
        <v>9</v>
      </c>
      <c r="B104" s="170" t="s">
        <v>113</v>
      </c>
      <c r="C104" s="171"/>
      <c r="D104" s="171"/>
      <c r="E104" s="172"/>
      <c r="F104" s="45">
        <f>(F$34-F$31)*(15/365)*0.1</f>
        <v>11.209520547945205</v>
      </c>
    </row>
    <row r="105" spans="1:6" ht="16.5" thickBot="1" x14ac:dyDescent="0.3">
      <c r="A105" s="43" t="s">
        <v>77</v>
      </c>
      <c r="B105" s="170" t="s">
        <v>154</v>
      </c>
      <c r="C105" s="171"/>
      <c r="D105" s="171"/>
      <c r="E105" s="172"/>
      <c r="F105" s="45">
        <f>(F$34-F$31)*0.1%</f>
        <v>2.7276500000000001</v>
      </c>
    </row>
    <row r="106" spans="1:6" ht="16.5" thickBot="1" x14ac:dyDescent="0.3">
      <c r="A106" s="43" t="s">
        <v>79</v>
      </c>
      <c r="B106" s="170" t="s">
        <v>155</v>
      </c>
      <c r="C106" s="171"/>
      <c r="D106" s="171"/>
      <c r="E106" s="172"/>
      <c r="F106" s="45"/>
    </row>
    <row r="107" spans="1:6" ht="16.5" thickBot="1" x14ac:dyDescent="0.3">
      <c r="A107" s="167" t="s">
        <v>85</v>
      </c>
      <c r="B107" s="168"/>
      <c r="C107" s="168"/>
      <c r="D107" s="168"/>
      <c r="E107" s="169"/>
      <c r="F107" s="44">
        <f>ROUND(SUM(F101:F106),2)</f>
        <v>24.4</v>
      </c>
    </row>
    <row r="108" spans="1:6" x14ac:dyDescent="0.25">
      <c r="A108" s="19"/>
      <c r="B108" s="19"/>
      <c r="C108" s="19"/>
      <c r="D108" s="19"/>
      <c r="E108" s="20"/>
      <c r="F108" s="21"/>
    </row>
    <row r="109" spans="1:6" x14ac:dyDescent="0.25">
      <c r="A109" s="19"/>
      <c r="B109" s="19"/>
      <c r="C109" s="19"/>
      <c r="D109" s="19"/>
      <c r="E109" s="20"/>
      <c r="F109" s="21"/>
    </row>
    <row r="110" spans="1:6" x14ac:dyDescent="0.25">
      <c r="A110" s="177" t="s">
        <v>116</v>
      </c>
      <c r="B110" s="177"/>
      <c r="C110" s="177"/>
      <c r="D110" s="177"/>
      <c r="E110" s="177"/>
      <c r="F110" s="177"/>
    </row>
    <row r="111" spans="1:6" ht="16.5" thickBot="1" x14ac:dyDescent="0.3">
      <c r="A111" s="2"/>
    </row>
    <row r="112" spans="1:6" ht="16.5" thickBot="1" x14ac:dyDescent="0.3">
      <c r="A112" s="42">
        <v>4</v>
      </c>
      <c r="B112" s="167" t="s">
        <v>117</v>
      </c>
      <c r="C112" s="168"/>
      <c r="D112" s="168"/>
      <c r="E112" s="169"/>
      <c r="F112" s="52" t="s">
        <v>57</v>
      </c>
    </row>
    <row r="113" spans="1:6" ht="16.5" thickBot="1" x14ac:dyDescent="0.3">
      <c r="A113" s="43" t="s">
        <v>108</v>
      </c>
      <c r="B113" s="167" t="s">
        <v>109</v>
      </c>
      <c r="C113" s="168"/>
      <c r="D113" s="168"/>
      <c r="E113" s="169"/>
      <c r="F113" s="31">
        <f>F107</f>
        <v>24.4</v>
      </c>
    </row>
    <row r="114" spans="1:6" ht="16.5" thickBot="1" x14ac:dyDescent="0.3">
      <c r="A114" s="167" t="s">
        <v>62</v>
      </c>
      <c r="B114" s="168"/>
      <c r="C114" s="168"/>
      <c r="D114" s="168"/>
      <c r="E114" s="169"/>
      <c r="F114" s="44">
        <f>ROUND(SUM(F113:F113),2)</f>
        <v>24.4</v>
      </c>
    </row>
    <row r="117" spans="1:6" x14ac:dyDescent="0.25">
      <c r="A117" s="173" t="s">
        <v>118</v>
      </c>
      <c r="B117" s="173"/>
      <c r="C117" s="173"/>
      <c r="D117" s="173"/>
      <c r="E117" s="173"/>
      <c r="F117" s="173"/>
    </row>
    <row r="118" spans="1:6" ht="16.5" thickBot="1" x14ac:dyDescent="0.3"/>
    <row r="119" spans="1:6" ht="16.5" thickBot="1" x14ac:dyDescent="0.3">
      <c r="A119" s="42">
        <v>5</v>
      </c>
      <c r="B119" s="167" t="s">
        <v>119</v>
      </c>
      <c r="C119" s="168"/>
      <c r="D119" s="168"/>
      <c r="E119" s="169"/>
      <c r="F119" s="52" t="s">
        <v>57</v>
      </c>
    </row>
    <row r="120" spans="1:6" ht="16.5" thickBot="1" x14ac:dyDescent="0.3">
      <c r="A120" s="43" t="s">
        <v>3</v>
      </c>
      <c r="B120" s="170" t="s">
        <v>120</v>
      </c>
      <c r="C120" s="171"/>
      <c r="D120" s="171"/>
      <c r="E120" s="172"/>
      <c r="F120" s="45">
        <v>15.58</v>
      </c>
    </row>
    <row r="121" spans="1:6" ht="16.5" thickBot="1" x14ac:dyDescent="0.3">
      <c r="A121" s="43" t="s">
        <v>5</v>
      </c>
      <c r="B121" s="170" t="s">
        <v>121</v>
      </c>
      <c r="C121" s="171"/>
      <c r="D121" s="171"/>
      <c r="E121" s="172"/>
      <c r="F121" s="46">
        <f>'Uniformes e Materiais'!H33</f>
        <v>1.8</v>
      </c>
    </row>
    <row r="122" spans="1:6" ht="16.5" thickBot="1" x14ac:dyDescent="0.3">
      <c r="A122" s="43" t="s">
        <v>7</v>
      </c>
      <c r="B122" s="170" t="s">
        <v>61</v>
      </c>
      <c r="C122" s="171"/>
      <c r="D122" s="171"/>
      <c r="E122" s="172"/>
      <c r="F122" s="47"/>
    </row>
    <row r="123" spans="1:6" ht="16.5" thickBot="1" x14ac:dyDescent="0.3">
      <c r="A123" s="167" t="s">
        <v>85</v>
      </c>
      <c r="B123" s="168"/>
      <c r="C123" s="168"/>
      <c r="D123" s="168"/>
      <c r="E123" s="169"/>
      <c r="F123" s="44">
        <f>ROUND(SUM(F120:F122),2)</f>
        <v>17.38</v>
      </c>
    </row>
    <row r="126" spans="1:6" x14ac:dyDescent="0.25">
      <c r="A126" s="173" t="s">
        <v>122</v>
      </c>
      <c r="B126" s="173"/>
      <c r="C126" s="173"/>
      <c r="D126" s="173"/>
      <c r="E126" s="173"/>
      <c r="F126" s="173"/>
    </row>
    <row r="127" spans="1:6" ht="16.5" thickBot="1" x14ac:dyDescent="0.3"/>
    <row r="128" spans="1:6" ht="16.5" thickBot="1" x14ac:dyDescent="0.3">
      <c r="A128" s="42">
        <v>6</v>
      </c>
      <c r="B128" s="167" t="s">
        <v>123</v>
      </c>
      <c r="C128" s="168"/>
      <c r="D128" s="169"/>
      <c r="E128" s="52" t="s">
        <v>72</v>
      </c>
      <c r="F128" s="52" t="s">
        <v>57</v>
      </c>
    </row>
    <row r="129" spans="1:6" ht="16.5" thickBot="1" x14ac:dyDescent="0.3">
      <c r="A129" s="43" t="s">
        <v>3</v>
      </c>
      <c r="B129" s="170" t="s">
        <v>124</v>
      </c>
      <c r="C129" s="171"/>
      <c r="D129" s="172"/>
      <c r="E129" s="32">
        <v>0.02</v>
      </c>
      <c r="F129" s="45">
        <f>ROUND(F146*E129,2)</f>
        <v>97.53</v>
      </c>
    </row>
    <row r="130" spans="1:6" ht="16.5" thickBot="1" x14ac:dyDescent="0.3">
      <c r="A130" s="43" t="s">
        <v>5</v>
      </c>
      <c r="B130" s="170" t="s">
        <v>125</v>
      </c>
      <c r="C130" s="171"/>
      <c r="D130" s="172"/>
      <c r="E130" s="32">
        <v>3.4000000000000002E-2</v>
      </c>
      <c r="F130" s="46">
        <f>ROUND((SUM($F$129,$F$146)/(1-$E$131-$E$130))*E130,2)</f>
        <v>186.98</v>
      </c>
    </row>
    <row r="131" spans="1:6" ht="26.25" customHeight="1" thickBot="1" x14ac:dyDescent="0.3">
      <c r="A131" s="43" t="s">
        <v>7</v>
      </c>
      <c r="B131" s="170" t="s">
        <v>126</v>
      </c>
      <c r="C131" s="171"/>
      <c r="D131" s="172"/>
      <c r="E131" s="9">
        <f>ROUND(SUM(E132:E134),4)</f>
        <v>6.1499999999999999E-2</v>
      </c>
      <c r="F131" s="48"/>
    </row>
    <row r="132" spans="1:6" ht="26.25" customHeight="1" thickBot="1" x14ac:dyDescent="0.3">
      <c r="A132" s="43" t="s">
        <v>127</v>
      </c>
      <c r="B132" s="170" t="s">
        <v>128</v>
      </c>
      <c r="C132" s="171"/>
      <c r="D132" s="172"/>
      <c r="E132" s="32">
        <v>6.4999999999999997E-3</v>
      </c>
      <c r="F132" s="46">
        <f>ROUND((SUM($F$129,$F$146)/(1-$E$131-$E$130))*E132,2)</f>
        <v>35.75</v>
      </c>
    </row>
    <row r="133" spans="1:6" ht="26.25" customHeight="1" thickBot="1" x14ac:dyDescent="0.3">
      <c r="A133" s="43" t="s">
        <v>129</v>
      </c>
      <c r="B133" s="170" t="s">
        <v>130</v>
      </c>
      <c r="C133" s="171"/>
      <c r="D133" s="172"/>
      <c r="E133" s="32">
        <v>0.03</v>
      </c>
      <c r="F133" s="46">
        <f>ROUND((SUM($F$129,$F$146)/(1-$E$131-$E$130))*E133,2)</f>
        <v>164.98</v>
      </c>
    </row>
    <row r="134" spans="1:6" ht="26.25" customHeight="1" thickBot="1" x14ac:dyDescent="0.3">
      <c r="A134" s="43" t="s">
        <v>131</v>
      </c>
      <c r="B134" s="170" t="s">
        <v>132</v>
      </c>
      <c r="C134" s="171"/>
      <c r="D134" s="172"/>
      <c r="E134" s="32">
        <v>2.5000000000000001E-2</v>
      </c>
      <c r="F134" s="46">
        <f>ROUND((SUM($F$129,$F$146)/(1-$E$131-$E$130))*E134,2)</f>
        <v>137.47999999999999</v>
      </c>
    </row>
    <row r="135" spans="1:6" ht="16.5" thickBot="1" x14ac:dyDescent="0.3">
      <c r="A135" s="167" t="s">
        <v>85</v>
      </c>
      <c r="B135" s="168"/>
      <c r="C135" s="168"/>
      <c r="D135" s="169"/>
      <c r="E135" s="9">
        <f>ROUND(SUM(E129:E131),4)</f>
        <v>0.11550000000000001</v>
      </c>
      <c r="F135" s="44">
        <f>ROUND(SUM(F129:F134),2)</f>
        <v>622.72</v>
      </c>
    </row>
    <row r="138" spans="1:6" x14ac:dyDescent="0.25">
      <c r="A138" s="173" t="s">
        <v>133</v>
      </c>
      <c r="B138" s="173"/>
      <c r="C138" s="173"/>
      <c r="D138" s="173"/>
      <c r="E138" s="173"/>
      <c r="F138" s="173"/>
    </row>
    <row r="139" spans="1:6" ht="16.5" thickBot="1" x14ac:dyDescent="0.3"/>
    <row r="140" spans="1:6" ht="16.5" customHeight="1" thickBot="1" x14ac:dyDescent="0.3">
      <c r="A140" s="42"/>
      <c r="B140" s="167" t="s">
        <v>134</v>
      </c>
      <c r="C140" s="168"/>
      <c r="D140" s="168"/>
      <c r="E140" s="169"/>
      <c r="F140" s="52" t="s">
        <v>57</v>
      </c>
    </row>
    <row r="141" spans="1:6" ht="16.5" thickBot="1" x14ac:dyDescent="0.3">
      <c r="A141" s="4" t="s">
        <v>3</v>
      </c>
      <c r="B141" s="170" t="s">
        <v>55</v>
      </c>
      <c r="C141" s="171"/>
      <c r="D141" s="171"/>
      <c r="E141" s="172"/>
      <c r="F141" s="33">
        <f>F34</f>
        <v>2854.98</v>
      </c>
    </row>
    <row r="142" spans="1:6" ht="16.5" customHeight="1" thickBot="1" x14ac:dyDescent="0.3">
      <c r="A142" s="4" t="s">
        <v>5</v>
      </c>
      <c r="B142" s="170" t="s">
        <v>63</v>
      </c>
      <c r="C142" s="171"/>
      <c r="D142" s="171"/>
      <c r="E142" s="172"/>
      <c r="F142" s="33">
        <f>F80</f>
        <v>1716.33</v>
      </c>
    </row>
    <row r="143" spans="1:6" ht="16.5" thickBot="1" x14ac:dyDescent="0.3">
      <c r="A143" s="4" t="s">
        <v>7</v>
      </c>
      <c r="B143" s="170" t="s">
        <v>97</v>
      </c>
      <c r="C143" s="171"/>
      <c r="D143" s="171"/>
      <c r="E143" s="172"/>
      <c r="F143" s="33">
        <f>F92</f>
        <v>263.52</v>
      </c>
    </row>
    <row r="144" spans="1:6" ht="16.5" thickBot="1" x14ac:dyDescent="0.3">
      <c r="A144" s="4" t="s">
        <v>9</v>
      </c>
      <c r="B144" s="170" t="s">
        <v>106</v>
      </c>
      <c r="C144" s="171"/>
      <c r="D144" s="171"/>
      <c r="E144" s="172"/>
      <c r="F144" s="33">
        <f>F114</f>
        <v>24.4</v>
      </c>
    </row>
    <row r="145" spans="1:6" ht="16.5" thickBot="1" x14ac:dyDescent="0.3">
      <c r="A145" s="4" t="s">
        <v>77</v>
      </c>
      <c r="B145" s="170" t="s">
        <v>118</v>
      </c>
      <c r="C145" s="171"/>
      <c r="D145" s="171"/>
      <c r="E145" s="172"/>
      <c r="F145" s="33">
        <f>F123</f>
        <v>17.38</v>
      </c>
    </row>
    <row r="146" spans="1:6" ht="16.149999999999999" customHeight="1" thickBot="1" x14ac:dyDescent="0.3">
      <c r="A146" s="167" t="s">
        <v>135</v>
      </c>
      <c r="B146" s="168"/>
      <c r="C146" s="168"/>
      <c r="D146" s="168"/>
      <c r="E146" s="169"/>
      <c r="F146" s="44">
        <f>ROUND(SUM(F141:F145),2)</f>
        <v>4876.6099999999997</v>
      </c>
    </row>
    <row r="147" spans="1:6" ht="16.5" thickBot="1" x14ac:dyDescent="0.3">
      <c r="A147" s="4" t="s">
        <v>79</v>
      </c>
      <c r="B147" s="170" t="s">
        <v>136</v>
      </c>
      <c r="C147" s="171"/>
      <c r="D147" s="171"/>
      <c r="E147" s="172"/>
      <c r="F147" s="33">
        <f>F135</f>
        <v>622.72</v>
      </c>
    </row>
    <row r="148" spans="1:6" ht="16.5" thickBot="1" x14ac:dyDescent="0.3">
      <c r="A148" s="167" t="s">
        <v>137</v>
      </c>
      <c r="B148" s="168"/>
      <c r="C148" s="168"/>
      <c r="D148" s="168"/>
      <c r="E148" s="169"/>
      <c r="F148" s="29">
        <f>F146+F147</f>
        <v>5499.33</v>
      </c>
    </row>
    <row r="149" spans="1:6" x14ac:dyDescent="0.25">
      <c r="A149" s="19"/>
      <c r="B149" s="19"/>
      <c r="C149" s="19"/>
      <c r="D149" s="19"/>
      <c r="E149" s="19"/>
      <c r="F149" s="22"/>
    </row>
    <row r="151" spans="1:6" x14ac:dyDescent="0.25">
      <c r="A151" s="173" t="s">
        <v>138</v>
      </c>
      <c r="B151" s="173"/>
      <c r="C151" s="173"/>
      <c r="D151" s="173"/>
      <c r="E151" s="173"/>
      <c r="F151" s="173"/>
    </row>
    <row r="152" spans="1:6" ht="16.5" thickBot="1" x14ac:dyDescent="0.3"/>
    <row r="153" spans="1:6" ht="45.75" thickBot="1" x14ac:dyDescent="0.3">
      <c r="A153" s="162" t="s">
        <v>139</v>
      </c>
      <c r="B153" s="163"/>
      <c r="C153" s="12" t="s">
        <v>140</v>
      </c>
      <c r="D153" s="12" t="s">
        <v>141</v>
      </c>
      <c r="E153" s="12" t="s">
        <v>142</v>
      </c>
      <c r="F153" s="12" t="s">
        <v>143</v>
      </c>
    </row>
    <row r="154" spans="1:6" ht="16.5" thickBot="1" x14ac:dyDescent="0.3">
      <c r="A154" s="160" t="s">
        <v>144</v>
      </c>
      <c r="B154" s="161"/>
      <c r="C154" s="13" t="s">
        <v>145</v>
      </c>
      <c r="D154" s="13" t="s">
        <v>146</v>
      </c>
      <c r="E154" s="13" t="s">
        <v>147</v>
      </c>
      <c r="F154" s="15" t="s">
        <v>148</v>
      </c>
    </row>
    <row r="155" spans="1:6" ht="16.5" thickBot="1" x14ac:dyDescent="0.3">
      <c r="A155" s="162" t="s">
        <v>216</v>
      </c>
      <c r="B155" s="163"/>
      <c r="C155" s="34">
        <f>F148</f>
        <v>5499.33</v>
      </c>
      <c r="D155" s="14">
        <v>4</v>
      </c>
      <c r="E155" s="14">
        <v>1</v>
      </c>
      <c r="F155" s="35">
        <f>C155*D155*E155</f>
        <v>21997.32</v>
      </c>
    </row>
    <row r="156" spans="1:6" ht="16.5" thickBot="1" x14ac:dyDescent="0.3">
      <c r="A156" s="164" t="s">
        <v>149</v>
      </c>
      <c r="B156" s="165"/>
      <c r="C156" s="165"/>
      <c r="D156" s="165"/>
      <c r="E156" s="166"/>
      <c r="F156" s="18">
        <f>F155</f>
        <v>21997.32</v>
      </c>
    </row>
  </sheetData>
  <mergeCells count="138">
    <mergeCell ref="D50:E50"/>
    <mergeCell ref="D51:E51"/>
    <mergeCell ref="D52:E52"/>
    <mergeCell ref="D53:E53"/>
    <mergeCell ref="A92:E92"/>
    <mergeCell ref="A95:F95"/>
    <mergeCell ref="B41:E41"/>
    <mergeCell ref="B42:E42"/>
    <mergeCell ref="A44:E44"/>
    <mergeCell ref="A47:F47"/>
    <mergeCell ref="B54:C54"/>
    <mergeCell ref="B55:C55"/>
    <mergeCell ref="B56:C56"/>
    <mergeCell ref="B57:C57"/>
    <mergeCell ref="A58:C58"/>
    <mergeCell ref="A61:F61"/>
    <mergeCell ref="B63:E63"/>
    <mergeCell ref="E21:F21"/>
    <mergeCell ref="B43:E43"/>
    <mergeCell ref="A98:F98"/>
    <mergeCell ref="B100:E100"/>
    <mergeCell ref="B87:E87"/>
    <mergeCell ref="B105:E105"/>
    <mergeCell ref="D55:E55"/>
    <mergeCell ref="D56:E56"/>
    <mergeCell ref="D57:E57"/>
    <mergeCell ref="D58:E58"/>
    <mergeCell ref="B78:E78"/>
    <mergeCell ref="B67:E67"/>
    <mergeCell ref="B86:C86"/>
    <mergeCell ref="B79:E79"/>
    <mergeCell ref="A80:E80"/>
    <mergeCell ref="A83:F83"/>
    <mergeCell ref="B85:E85"/>
    <mergeCell ref="B70:E70"/>
    <mergeCell ref="A71:E71"/>
    <mergeCell ref="A74:F74"/>
    <mergeCell ref="B76:E76"/>
    <mergeCell ref="B77:E77"/>
    <mergeCell ref="B32:E32"/>
    <mergeCell ref="D49:E49"/>
    <mergeCell ref="B101:E101"/>
    <mergeCell ref="B68:E68"/>
    <mergeCell ref="B69:E69"/>
    <mergeCell ref="B89:C89"/>
    <mergeCell ref="A1:F1"/>
    <mergeCell ref="A2:B2"/>
    <mergeCell ref="C2:F2"/>
    <mergeCell ref="A3:B3"/>
    <mergeCell ref="A4:B4"/>
    <mergeCell ref="A6:F6"/>
    <mergeCell ref="B7:D7"/>
    <mergeCell ref="E7:F7"/>
    <mergeCell ref="C3:F3"/>
    <mergeCell ref="C4:F4"/>
    <mergeCell ref="B8:D8"/>
    <mergeCell ref="E8:F8"/>
    <mergeCell ref="B10:D10"/>
    <mergeCell ref="E10:F10"/>
    <mergeCell ref="A12:B12"/>
    <mergeCell ref="A13:B13"/>
    <mergeCell ref="E12:F12"/>
    <mergeCell ref="E13:F13"/>
    <mergeCell ref="E20:F20"/>
    <mergeCell ref="B21:D21"/>
    <mergeCell ref="E19:F19"/>
    <mergeCell ref="B9:D9"/>
    <mergeCell ref="E9:F9"/>
    <mergeCell ref="B19:D19"/>
    <mergeCell ref="C12:D12"/>
    <mergeCell ref="C13:D13"/>
    <mergeCell ref="A15:F15"/>
    <mergeCell ref="A17:F17"/>
    <mergeCell ref="B18:D18"/>
    <mergeCell ref="E18:F18"/>
    <mergeCell ref="B20:D20"/>
    <mergeCell ref="B88:E88"/>
    <mergeCell ref="B90:E90"/>
    <mergeCell ref="B91:E91"/>
    <mergeCell ref="D54:E54"/>
    <mergeCell ref="B22:D22"/>
    <mergeCell ref="E22:F22"/>
    <mergeCell ref="A24:C24"/>
    <mergeCell ref="D24:F24"/>
    <mergeCell ref="A37:F37"/>
    <mergeCell ref="A39:F39"/>
    <mergeCell ref="A26:F26"/>
    <mergeCell ref="B28:E28"/>
    <mergeCell ref="B29:E29"/>
    <mergeCell ref="B30:E30"/>
    <mergeCell ref="B31:E31"/>
    <mergeCell ref="B33:E33"/>
    <mergeCell ref="A34:E34"/>
    <mergeCell ref="B66:E66"/>
    <mergeCell ref="B49:C49"/>
    <mergeCell ref="B50:C50"/>
    <mergeCell ref="B51:C51"/>
    <mergeCell ref="B52:C52"/>
    <mergeCell ref="B53:C53"/>
    <mergeCell ref="A117:F117"/>
    <mergeCell ref="B119:E119"/>
    <mergeCell ref="B120:E120"/>
    <mergeCell ref="B121:E121"/>
    <mergeCell ref="B132:D132"/>
    <mergeCell ref="B133:D133"/>
    <mergeCell ref="B142:E142"/>
    <mergeCell ref="B122:E122"/>
    <mergeCell ref="B102:E102"/>
    <mergeCell ref="B103:E103"/>
    <mergeCell ref="B104:E104"/>
    <mergeCell ref="A107:E107"/>
    <mergeCell ref="A110:F110"/>
    <mergeCell ref="B112:E112"/>
    <mergeCell ref="B113:E113"/>
    <mergeCell ref="A114:E114"/>
    <mergeCell ref="B134:D134"/>
    <mergeCell ref="A135:D135"/>
    <mergeCell ref="A138:F138"/>
    <mergeCell ref="B106:E106"/>
    <mergeCell ref="A156:E156"/>
    <mergeCell ref="A153:B153"/>
    <mergeCell ref="A154:B154"/>
    <mergeCell ref="A155:B155"/>
    <mergeCell ref="A123:E123"/>
    <mergeCell ref="A126:F126"/>
    <mergeCell ref="B128:D128"/>
    <mergeCell ref="B129:D129"/>
    <mergeCell ref="B130:D130"/>
    <mergeCell ref="B131:D131"/>
    <mergeCell ref="B140:E140"/>
    <mergeCell ref="B141:E141"/>
    <mergeCell ref="A148:E148"/>
    <mergeCell ref="A151:F151"/>
    <mergeCell ref="B143:E143"/>
    <mergeCell ref="B144:E144"/>
    <mergeCell ref="B145:E145"/>
    <mergeCell ref="A146:E146"/>
    <mergeCell ref="B147:E147"/>
  </mergeCells>
  <pageMargins left="0.511811024" right="0.511811024" top="0.78740157499999996" bottom="0.78740157499999996" header="0.31496062000000002" footer="0.31496062000000002"/>
  <pageSetup paperSize="9" scale="34" orientation="portrait" horizontalDpi="360" verticalDpi="360" r:id="rId1"/>
  <rowBreaks count="1" manualBreakCount="1"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1A845-FD2E-44D8-940D-A6FEC4AF3C59}">
  <dimension ref="A1:X38"/>
  <sheetViews>
    <sheetView topLeftCell="A20" zoomScale="80" zoomScaleNormal="80" workbookViewId="0">
      <selection activeCell="F30" sqref="F30"/>
    </sheetView>
  </sheetViews>
  <sheetFormatPr defaultColWidth="9.140625" defaultRowHeight="15" x14ac:dyDescent="0.25"/>
  <cols>
    <col min="1" max="1" width="3.28515625" style="60" customWidth="1"/>
    <col min="2" max="2" width="46.140625" style="60" customWidth="1"/>
    <col min="3" max="3" width="21.28515625" style="60" customWidth="1"/>
    <col min="4" max="4" width="17.42578125" style="60" customWidth="1"/>
    <col min="5" max="5" width="84.42578125" style="60" customWidth="1"/>
    <col min="6" max="7" width="18.7109375" style="67" customWidth="1"/>
    <col min="8" max="8" width="20" style="61" customWidth="1"/>
    <col min="9" max="9" width="10" style="62" bestFit="1" customWidth="1"/>
    <col min="10" max="10" width="9.140625" style="62"/>
    <col min="11" max="24" width="9.140625" style="65"/>
    <col min="25" max="16384" width="9.140625" style="66"/>
  </cols>
  <sheetData>
    <row r="1" spans="1:24" s="63" customFormat="1" ht="21" customHeight="1" x14ac:dyDescent="0.2">
      <c r="A1" s="60"/>
      <c r="B1" s="231" t="s">
        <v>159</v>
      </c>
      <c r="C1" s="231"/>
      <c r="D1" s="231"/>
      <c r="E1" s="231"/>
      <c r="F1" s="231"/>
      <c r="G1" s="231"/>
      <c r="H1" s="231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4" s="63" customFormat="1" ht="16.5" customHeight="1" x14ac:dyDescent="0.2">
      <c r="A2" s="60"/>
      <c r="B2" s="69"/>
      <c r="C2" s="69"/>
      <c r="D2" s="69"/>
      <c r="E2" s="69"/>
      <c r="F2" s="70"/>
      <c r="G2" s="70"/>
      <c r="H2" s="69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s="63" customFormat="1" ht="21" customHeight="1" thickBot="1" x14ac:dyDescent="0.25">
      <c r="A3" s="60"/>
      <c r="B3" s="231" t="s">
        <v>160</v>
      </c>
      <c r="C3" s="231"/>
      <c r="D3" s="231"/>
      <c r="E3" s="231"/>
      <c r="F3" s="71"/>
      <c r="G3" s="71"/>
      <c r="H3" s="69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4" s="63" customFormat="1" ht="47.25" x14ac:dyDescent="0.2">
      <c r="A4" s="60"/>
      <c r="B4" s="232" t="s">
        <v>161</v>
      </c>
      <c r="C4" s="93" t="s">
        <v>185</v>
      </c>
      <c r="D4" s="234" t="s">
        <v>163</v>
      </c>
      <c r="E4" s="215" t="s">
        <v>164</v>
      </c>
      <c r="F4" s="72"/>
      <c r="G4" s="72"/>
      <c r="H4" s="69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</row>
    <row r="5" spans="1:24" s="63" customFormat="1" ht="32.25" thickBot="1" x14ac:dyDescent="0.25">
      <c r="A5" s="60"/>
      <c r="B5" s="233"/>
      <c r="C5" s="94" t="s">
        <v>165</v>
      </c>
      <c r="D5" s="235"/>
      <c r="E5" s="216"/>
      <c r="F5" s="72"/>
      <c r="G5" s="72"/>
      <c r="H5" s="69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s="63" customFormat="1" ht="21" customHeight="1" x14ac:dyDescent="0.2">
      <c r="A6" s="60"/>
      <c r="B6" s="73" t="s">
        <v>166</v>
      </c>
      <c r="C6" s="74">
        <v>2</v>
      </c>
      <c r="D6" s="75">
        <v>20</v>
      </c>
      <c r="E6" s="76">
        <f t="shared" ref="E6:E15" si="0">ROUND(D6*C6,2)</f>
        <v>40</v>
      </c>
      <c r="F6" s="77"/>
      <c r="G6" s="77"/>
      <c r="H6" s="69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</row>
    <row r="7" spans="1:24" s="63" customFormat="1" ht="21" customHeight="1" x14ac:dyDescent="0.2">
      <c r="A7" s="60"/>
      <c r="B7" s="78" t="s">
        <v>167</v>
      </c>
      <c r="C7" s="79">
        <v>2</v>
      </c>
      <c r="D7" s="80">
        <v>15</v>
      </c>
      <c r="E7" s="81">
        <f t="shared" si="0"/>
        <v>30</v>
      </c>
      <c r="F7" s="77"/>
      <c r="G7" s="77"/>
      <c r="H7" s="69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</row>
    <row r="8" spans="1:24" s="63" customFormat="1" ht="21" customHeight="1" x14ac:dyDescent="0.2">
      <c r="A8" s="60"/>
      <c r="B8" s="78" t="s">
        <v>168</v>
      </c>
      <c r="C8" s="79">
        <v>0</v>
      </c>
      <c r="D8" s="80"/>
      <c r="E8" s="81">
        <f t="shared" si="0"/>
        <v>0</v>
      </c>
      <c r="F8" s="77"/>
      <c r="G8" s="77"/>
      <c r="H8" s="69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4" s="63" customFormat="1" ht="21" customHeight="1" x14ac:dyDescent="0.2">
      <c r="A9" s="60"/>
      <c r="B9" s="78" t="s">
        <v>169</v>
      </c>
      <c r="C9" s="79">
        <v>1</v>
      </c>
      <c r="D9" s="80">
        <v>8</v>
      </c>
      <c r="E9" s="81">
        <f t="shared" si="0"/>
        <v>8</v>
      </c>
      <c r="F9" s="77"/>
      <c r="G9" s="77"/>
      <c r="H9" s="69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4" s="63" customFormat="1" ht="21" customHeight="1" x14ac:dyDescent="0.2">
      <c r="A10" s="60"/>
      <c r="B10" s="78" t="s">
        <v>170</v>
      </c>
      <c r="C10" s="79">
        <v>1</v>
      </c>
      <c r="D10" s="80">
        <v>22</v>
      </c>
      <c r="E10" s="81">
        <f t="shared" si="0"/>
        <v>22</v>
      </c>
      <c r="F10" s="77"/>
      <c r="G10" s="77"/>
      <c r="H10" s="69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4" s="63" customFormat="1" ht="21" customHeight="1" x14ac:dyDescent="0.2">
      <c r="A11" s="60"/>
      <c r="B11" s="78" t="s">
        <v>171</v>
      </c>
      <c r="C11" s="79">
        <v>4</v>
      </c>
      <c r="D11" s="80">
        <v>5</v>
      </c>
      <c r="E11" s="81">
        <f t="shared" si="0"/>
        <v>20</v>
      </c>
      <c r="F11" s="77"/>
      <c r="G11" s="77"/>
      <c r="H11" s="69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4" s="63" customFormat="1" ht="21" customHeight="1" x14ac:dyDescent="0.2">
      <c r="A12" s="60"/>
      <c r="B12" s="78" t="s">
        <v>189</v>
      </c>
      <c r="C12" s="79">
        <v>2</v>
      </c>
      <c r="D12" s="80">
        <v>10</v>
      </c>
      <c r="E12" s="81">
        <f t="shared" si="0"/>
        <v>20</v>
      </c>
      <c r="F12" s="77"/>
      <c r="G12" s="77"/>
      <c r="H12" s="69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4" s="63" customFormat="1" ht="21" customHeight="1" x14ac:dyDescent="0.2">
      <c r="A13" s="60"/>
      <c r="B13" s="78" t="s">
        <v>172</v>
      </c>
      <c r="C13" s="79">
        <v>1</v>
      </c>
      <c r="D13" s="80">
        <v>30</v>
      </c>
      <c r="E13" s="81">
        <f t="shared" si="0"/>
        <v>30</v>
      </c>
      <c r="F13" s="77"/>
      <c r="G13" s="77"/>
      <c r="H13" s="69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4" s="63" customFormat="1" ht="21" customHeight="1" x14ac:dyDescent="0.2">
      <c r="A14" s="60"/>
      <c r="B14" s="78" t="s">
        <v>173</v>
      </c>
      <c r="C14" s="79">
        <v>1</v>
      </c>
      <c r="D14" s="80">
        <v>15</v>
      </c>
      <c r="E14" s="81">
        <f t="shared" si="0"/>
        <v>15</v>
      </c>
      <c r="F14" s="77"/>
      <c r="G14" s="77"/>
      <c r="H14" s="69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4" s="63" customFormat="1" ht="21" customHeight="1" x14ac:dyDescent="0.2">
      <c r="A15" s="60"/>
      <c r="B15" s="82" t="s">
        <v>174</v>
      </c>
      <c r="C15" s="79">
        <v>1</v>
      </c>
      <c r="D15" s="80">
        <v>2</v>
      </c>
      <c r="E15" s="81">
        <f t="shared" si="0"/>
        <v>2</v>
      </c>
      <c r="F15" s="77"/>
      <c r="G15" s="77"/>
      <c r="H15" s="69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4" s="63" customFormat="1" ht="48.75" customHeight="1" thickBot="1" x14ac:dyDescent="0.25">
      <c r="A16" s="60"/>
      <c r="B16" s="104"/>
      <c r="C16" s="105"/>
      <c r="D16" s="106"/>
      <c r="E16" s="107"/>
      <c r="F16" s="217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62"/>
      <c r="R16" s="62"/>
      <c r="S16" s="62"/>
      <c r="T16" s="62"/>
      <c r="U16" s="62"/>
      <c r="V16" s="62"/>
      <c r="W16" s="62"/>
      <c r="X16" s="62"/>
    </row>
    <row r="17" spans="1:24" s="63" customFormat="1" ht="21" customHeight="1" thickBot="1" x14ac:dyDescent="0.25">
      <c r="A17" s="60"/>
      <c r="B17" s="219" t="s">
        <v>175</v>
      </c>
      <c r="C17" s="220"/>
      <c r="D17" s="220"/>
      <c r="E17" s="95">
        <f>ROUND(SUM(E6:E16),2)</f>
        <v>187</v>
      </c>
      <c r="F17" s="83"/>
      <c r="G17" s="83"/>
      <c r="H17" s="69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s="63" customFormat="1" ht="21" customHeight="1" thickBot="1" x14ac:dyDescent="0.25">
      <c r="A18" s="60"/>
      <c r="B18" s="229" t="s">
        <v>176</v>
      </c>
      <c r="C18" s="230"/>
      <c r="D18" s="230"/>
      <c r="E18" s="84">
        <f>ROUND(E17/12,2)</f>
        <v>15.58</v>
      </c>
      <c r="F18" s="83"/>
      <c r="G18" s="108"/>
      <c r="H18" s="69"/>
      <c r="I18" s="64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s="63" customFormat="1" ht="21" customHeight="1" x14ac:dyDescent="0.2">
      <c r="A19" s="60"/>
      <c r="B19" s="69"/>
      <c r="C19" s="69"/>
      <c r="D19" s="69"/>
      <c r="E19" s="69"/>
      <c r="F19" s="70"/>
      <c r="G19" s="70"/>
      <c r="H19" s="69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</row>
    <row r="20" spans="1:24" s="63" customFormat="1" ht="21" customHeight="1" thickBot="1" x14ac:dyDescent="0.25">
      <c r="A20" s="60"/>
      <c r="B20" s="231" t="s">
        <v>177</v>
      </c>
      <c r="C20" s="231"/>
      <c r="D20" s="231"/>
      <c r="E20" s="231"/>
      <c r="F20" s="231"/>
      <c r="G20" s="231"/>
      <c r="H20" s="231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</row>
    <row r="21" spans="1:24" s="63" customFormat="1" ht="21" customHeight="1" x14ac:dyDescent="0.2">
      <c r="A21" s="60"/>
      <c r="B21" s="232" t="s">
        <v>161</v>
      </c>
      <c r="C21" s="93" t="s">
        <v>162</v>
      </c>
      <c r="D21" s="234" t="s">
        <v>178</v>
      </c>
      <c r="E21" s="236" t="s">
        <v>164</v>
      </c>
      <c r="F21" s="227" t="s">
        <v>186</v>
      </c>
      <c r="G21" s="227" t="s">
        <v>187</v>
      </c>
      <c r="H21" s="215" t="s">
        <v>179</v>
      </c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</row>
    <row r="22" spans="1:24" s="63" customFormat="1" ht="32.25" thickBot="1" x14ac:dyDescent="0.25">
      <c r="A22" s="60"/>
      <c r="B22" s="233"/>
      <c r="C22" s="94" t="s">
        <v>165</v>
      </c>
      <c r="D22" s="235"/>
      <c r="E22" s="237"/>
      <c r="F22" s="228"/>
      <c r="G22" s="228"/>
      <c r="H22" s="216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</row>
    <row r="23" spans="1:24" s="63" customFormat="1" ht="21" customHeight="1" x14ac:dyDescent="0.2">
      <c r="A23" s="60"/>
      <c r="B23" s="98" t="s">
        <v>194</v>
      </c>
      <c r="C23" s="99">
        <v>1</v>
      </c>
      <c r="D23" s="100">
        <v>45</v>
      </c>
      <c r="E23" s="101">
        <f>ROUND(D23*C23,2)</f>
        <v>45</v>
      </c>
      <c r="F23" s="102">
        <v>12</v>
      </c>
      <c r="G23" s="102"/>
      <c r="H23" s="103">
        <f>ROUND((E23/F23)+(E23*((G23/100)/12)),2)</f>
        <v>3.75</v>
      </c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</row>
    <row r="24" spans="1:24" s="63" customFormat="1" ht="21" customHeight="1" x14ac:dyDescent="0.2">
      <c r="A24" s="60"/>
      <c r="B24" s="78" t="s">
        <v>188</v>
      </c>
      <c r="C24" s="79">
        <v>1</v>
      </c>
      <c r="D24" s="85">
        <v>5</v>
      </c>
      <c r="E24" s="80">
        <f t="shared" ref="E24:E30" si="1">ROUND(D24*C24,2)</f>
        <v>5</v>
      </c>
      <c r="F24" s="86" t="s">
        <v>191</v>
      </c>
      <c r="G24" s="86" t="s">
        <v>191</v>
      </c>
      <c r="H24" s="81">
        <f>E24/12</f>
        <v>0.41666666666666669</v>
      </c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4" s="63" customFormat="1" ht="21" customHeight="1" x14ac:dyDescent="0.2">
      <c r="A25" s="60"/>
      <c r="B25" s="78" t="s">
        <v>180</v>
      </c>
      <c r="C25" s="79">
        <v>5</v>
      </c>
      <c r="D25" s="85">
        <v>10</v>
      </c>
      <c r="E25" s="80">
        <f t="shared" si="1"/>
        <v>50</v>
      </c>
      <c r="F25" s="86" t="s">
        <v>191</v>
      </c>
      <c r="G25" s="86" t="s">
        <v>191</v>
      </c>
      <c r="H25" s="81">
        <f>E25/12</f>
        <v>4.166666666666667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</row>
    <row r="26" spans="1:24" s="63" customFormat="1" ht="21" customHeight="1" x14ac:dyDescent="0.2">
      <c r="A26" s="60"/>
      <c r="B26" s="78" t="s">
        <v>181</v>
      </c>
      <c r="C26" s="79">
        <v>1</v>
      </c>
      <c r="D26" s="85">
        <v>20</v>
      </c>
      <c r="E26" s="80">
        <f t="shared" si="1"/>
        <v>20</v>
      </c>
      <c r="F26" s="86">
        <v>60</v>
      </c>
      <c r="G26" s="86"/>
      <c r="H26" s="81">
        <f t="shared" ref="H26:H29" si="2">ROUND((E26/F26)+(E26*((G26/100)/12)),2)</f>
        <v>0.33</v>
      </c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</row>
    <row r="27" spans="1:24" s="63" customFormat="1" ht="21" customHeight="1" x14ac:dyDescent="0.2">
      <c r="A27" s="60"/>
      <c r="B27" s="78" t="s">
        <v>182</v>
      </c>
      <c r="C27" s="79">
        <v>1</v>
      </c>
      <c r="D27" s="85">
        <v>10</v>
      </c>
      <c r="E27" s="80">
        <f t="shared" si="1"/>
        <v>10</v>
      </c>
      <c r="F27" s="86">
        <v>30</v>
      </c>
      <c r="G27" s="86"/>
      <c r="H27" s="81">
        <f t="shared" si="2"/>
        <v>0.33</v>
      </c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</row>
    <row r="28" spans="1:24" s="63" customFormat="1" ht="21" customHeight="1" x14ac:dyDescent="0.2">
      <c r="A28" s="60"/>
      <c r="B28" s="78" t="s">
        <v>212</v>
      </c>
      <c r="C28" s="79">
        <v>0</v>
      </c>
      <c r="D28" s="85"/>
      <c r="E28" s="80">
        <f t="shared" si="1"/>
        <v>0</v>
      </c>
      <c r="F28" s="86">
        <v>60</v>
      </c>
      <c r="G28" s="86"/>
      <c r="H28" s="81">
        <v>0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</row>
    <row r="29" spans="1:24" s="63" customFormat="1" ht="21" customHeight="1" x14ac:dyDescent="0.2">
      <c r="A29" s="60"/>
      <c r="B29" s="78" t="s">
        <v>214</v>
      </c>
      <c r="C29" s="79">
        <v>0</v>
      </c>
      <c r="D29" s="85">
        <v>0</v>
      </c>
      <c r="E29" s="80">
        <f t="shared" si="1"/>
        <v>0</v>
      </c>
      <c r="F29" s="86">
        <v>30</v>
      </c>
      <c r="G29" s="86"/>
      <c r="H29" s="81">
        <f t="shared" si="2"/>
        <v>0</v>
      </c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</row>
    <row r="30" spans="1:24" s="63" customFormat="1" ht="67.5" customHeight="1" x14ac:dyDescent="0.2">
      <c r="A30" s="60"/>
      <c r="B30" s="78" t="s">
        <v>213</v>
      </c>
      <c r="C30" s="79">
        <v>0</v>
      </c>
      <c r="D30" s="85">
        <v>0</v>
      </c>
      <c r="E30" s="80">
        <f t="shared" si="1"/>
        <v>0</v>
      </c>
      <c r="F30" s="86">
        <v>120</v>
      </c>
      <c r="G30" s="86"/>
      <c r="H30" s="81">
        <v>0</v>
      </c>
      <c r="I30" s="68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</row>
    <row r="31" spans="1:24" s="63" customFormat="1" ht="21" customHeight="1" x14ac:dyDescent="0.2">
      <c r="A31" s="60"/>
      <c r="B31" s="78" t="s">
        <v>190</v>
      </c>
      <c r="C31" s="79"/>
      <c r="D31" s="85"/>
      <c r="E31" s="80"/>
      <c r="F31" s="97"/>
      <c r="G31" s="97"/>
      <c r="H31" s="8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</row>
    <row r="32" spans="1:24" s="63" customFormat="1" ht="21" customHeight="1" thickBot="1" x14ac:dyDescent="0.25">
      <c r="A32" s="60"/>
      <c r="B32" s="221" t="s">
        <v>183</v>
      </c>
      <c r="C32" s="222"/>
      <c r="D32" s="222"/>
      <c r="E32" s="222"/>
      <c r="F32" s="222"/>
      <c r="G32" s="223"/>
      <c r="H32" s="96">
        <f>ROUND(SUM(H23:H31),2)</f>
        <v>8.99</v>
      </c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</row>
    <row r="33" spans="1:24" s="63" customFormat="1" ht="21" customHeight="1" thickBot="1" x14ac:dyDescent="0.25">
      <c r="A33" s="60"/>
      <c r="B33" s="224" t="s">
        <v>184</v>
      </c>
      <c r="C33" s="225"/>
      <c r="D33" s="225"/>
      <c r="E33" s="225"/>
      <c r="F33" s="225"/>
      <c r="G33" s="226"/>
      <c r="H33" s="87">
        <f>ROUND(H32/5,2)</f>
        <v>1.8</v>
      </c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4" s="63" customFormat="1" ht="69.75" customHeight="1" x14ac:dyDescent="0.2">
      <c r="A34" s="60"/>
      <c r="B34" s="88"/>
      <c r="C34" s="88"/>
      <c r="D34" s="88"/>
      <c r="E34" s="88"/>
      <c r="F34" s="89"/>
      <c r="G34" s="89"/>
      <c r="H34" s="90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</row>
    <row r="35" spans="1:24" s="63" customFormat="1" ht="21" customHeight="1" x14ac:dyDescent="0.2">
      <c r="A35" s="60"/>
      <c r="B35" s="91"/>
      <c r="C35" s="91"/>
      <c r="D35" s="91"/>
      <c r="E35" s="91"/>
      <c r="F35" s="92"/>
      <c r="G35" s="92"/>
      <c r="H35" s="69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</row>
    <row r="36" spans="1:24" s="63" customFormat="1" ht="21" customHeight="1" x14ac:dyDescent="0.2">
      <c r="A36" s="60"/>
      <c r="B36" s="60"/>
      <c r="C36" s="60"/>
      <c r="D36" s="60"/>
      <c r="E36" s="60"/>
      <c r="F36" s="67"/>
      <c r="G36" s="67"/>
      <c r="H36" s="61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</row>
    <row r="37" spans="1:24" s="63" customFormat="1" ht="18.75" customHeight="1" x14ac:dyDescent="0.2">
      <c r="A37" s="60"/>
      <c r="B37" s="60"/>
      <c r="C37" s="60"/>
      <c r="D37" s="60"/>
      <c r="E37" s="60"/>
      <c r="F37" s="67"/>
      <c r="G37" s="67"/>
      <c r="H37" s="61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</row>
    <row r="38" spans="1:24" s="63" customFormat="1" ht="18.75" customHeight="1" x14ac:dyDescent="0.2">
      <c r="A38" s="60"/>
      <c r="B38" s="60"/>
      <c r="C38" s="60"/>
      <c r="D38" s="60"/>
      <c r="E38" s="60"/>
      <c r="F38" s="67"/>
      <c r="G38" s="67"/>
      <c r="H38" s="61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</row>
  </sheetData>
  <mergeCells count="17">
    <mergeCell ref="B1:H1"/>
    <mergeCell ref="B3:E3"/>
    <mergeCell ref="B4:B5"/>
    <mergeCell ref="D4:D5"/>
    <mergeCell ref="E4:E5"/>
    <mergeCell ref="H21:H22"/>
    <mergeCell ref="F16:P16"/>
    <mergeCell ref="B17:D17"/>
    <mergeCell ref="B32:G32"/>
    <mergeCell ref="B33:G33"/>
    <mergeCell ref="F21:F22"/>
    <mergeCell ref="G21:G22"/>
    <mergeCell ref="B18:D18"/>
    <mergeCell ref="B20:H20"/>
    <mergeCell ref="B21:B22"/>
    <mergeCell ref="D21:D22"/>
    <mergeCell ref="E21:E22"/>
  </mergeCells>
  <pageMargins left="0.511811024" right="0.511811024" top="0.78740157499999996" bottom="0.78740157499999996" header="0.31496062000000002" footer="0.31496062000000002"/>
  <pageSetup paperSize="9" scale="38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2ABAB3E301DE4B8584ECDBAC5ADC2E" ma:contentTypeVersion="10" ma:contentTypeDescription="Crie um novo documento." ma:contentTypeScope="" ma:versionID="d2a2def07bd73576e52b663fc63e632f">
  <xsd:schema xmlns:xsd="http://www.w3.org/2001/XMLSchema" xmlns:xs="http://www.w3.org/2001/XMLSchema" xmlns:p="http://schemas.microsoft.com/office/2006/metadata/properties" xmlns:ns2="f1fd1041-1cd4-4b41-b7f1-b8a36cda50e2" xmlns:ns3="a804a020-79b1-4ea9-a0c2-635fca6c939d" targetNamespace="http://schemas.microsoft.com/office/2006/metadata/properties" ma:root="true" ma:fieldsID="3c4d3ea42ce6ef46cb3a2734fcb2c714" ns2:_="" ns3:_="">
    <xsd:import namespace="f1fd1041-1cd4-4b41-b7f1-b8a36cda50e2"/>
    <xsd:import namespace="a804a020-79b1-4ea9-a0c2-635fca6c9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d1041-1cd4-4b41-b7f1-b8a36cda50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4a020-79b1-4ea9-a0c2-635fca6c93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37666D-E7AD-4914-883C-7B9F2C797B2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1fd1041-1cd4-4b41-b7f1-b8a36cda50e2"/>
    <ds:schemaRef ds:uri="a804a020-79b1-4ea9-a0c2-635fca6c939d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02D7BE7-A12F-43A1-B831-A7A1D222A2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8D5F1C-7C34-40B5-A2AF-0E5C850F8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d1041-1cd4-4b41-b7f1-b8a36cda50e2"/>
    <ds:schemaRef ds:uri="a804a020-79b1-4ea9-a0c2-635fca6c9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Consolidação</vt:lpstr>
      <vt:lpstr>12x36 Diurno</vt:lpstr>
      <vt:lpstr>12x36 Noturno</vt:lpstr>
      <vt:lpstr>Uniformes e Materiais</vt:lpstr>
      <vt:lpstr>Consolidação!Area_de_impressao</vt:lpstr>
      <vt:lpstr>'Uniformes e Materiais'!Area_de_impressao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cp:keywords/>
  <dc:description/>
  <cp:lastModifiedBy>User</cp:lastModifiedBy>
  <cp:revision/>
  <cp:lastPrinted>2021-10-18T02:10:37Z</cp:lastPrinted>
  <dcterms:created xsi:type="dcterms:W3CDTF">2018-01-23T19:35:16Z</dcterms:created>
  <dcterms:modified xsi:type="dcterms:W3CDTF">2021-12-27T13:38:47Z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0x010100772ABAB3E301DE4B8584ECDBAC5ADC2E</vt:lpwstr>
  </property>
</Properties>
</file>